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20" windowWidth="18060" windowHeight="10245"/>
  </bookViews>
  <sheets>
    <sheet name="Выполнение плана по целевым инд" sheetId="1" r:id="rId1"/>
    <sheet name="Информация о ходе реализации ГП" sheetId="2" r:id="rId2"/>
    <sheet name="Информация о финансировании" sheetId="3" r:id="rId3"/>
  </sheets>
  <definedNames>
    <definedName name="_xlnm.Print_Titles" localSheetId="0">'Выполнение плана по целевым инд'!$8:$8</definedName>
    <definedName name="_xlnm.Print_Titles" localSheetId="2">'Информация о финансировании'!$8:$8</definedName>
    <definedName name="_xlnm.Print_Titles" localSheetId="1">'Информация о ходе реализации ГП'!$7:$7</definedName>
  </definedNames>
  <calcPr calcId="145621"/>
</workbook>
</file>

<file path=xl/calcChain.xml><?xml version="1.0" encoding="utf-8"?>
<calcChain xmlns="http://schemas.openxmlformats.org/spreadsheetml/2006/main">
  <c r="J21" i="1" l="1"/>
  <c r="F162" i="2"/>
  <c r="E162" i="2"/>
  <c r="F115" i="2"/>
  <c r="E115" i="2"/>
  <c r="E157" i="2"/>
  <c r="H13" i="3" l="1"/>
  <c r="F89" i="2"/>
  <c r="E89" i="2"/>
  <c r="I26" i="1" l="1"/>
  <c r="H26" i="1"/>
  <c r="H22" i="1"/>
  <c r="I22" i="1"/>
</calcChain>
</file>

<file path=xl/sharedStrings.xml><?xml version="1.0" encoding="utf-8"?>
<sst xmlns="http://schemas.openxmlformats.org/spreadsheetml/2006/main" count="691" uniqueCount="141">
  <si>
    <t>ИНФОРМАЦИЯ</t>
  </si>
  <si>
    <t>о выполнении плановых значений целевых индикаторов государственной программы Новосибирской области ««Развитие физической культуры и спорта в Новосибирской области на 2015-2021 годы»» Новосибирской области
за 2016 год</t>
  </si>
  <si>
    <t>Цель/задачи, требующие решения для достижения цели</t>
  </si>
  <si>
    <t>Наименование целевого индикатора</t>
  </si>
  <si>
    <t>Единица измерения</t>
  </si>
  <si>
    <t>Значение целевого индикатора</t>
  </si>
  <si>
    <t>Причины отклонения планового значения от фактического</t>
  </si>
  <si>
    <t>Отчетный период реализации государственной программы</t>
  </si>
  <si>
    <t>С начала реализации государственной программы</t>
  </si>
  <si>
    <t>План</t>
  </si>
  <si>
    <t>Факт</t>
  </si>
  <si>
    <t>% выполнения</t>
  </si>
  <si>
    <t>2016</t>
  </si>
  <si>
    <t>Государственная программа ««Развитие физической культуры и спорта в Новосибирской области на 2015-2021 годы»»</t>
  </si>
  <si>
    <t/>
  </si>
  <si>
    <t>Цель  государственной программы: Создание условий для развития физической культуры и спорта в Новосибирской области</t>
  </si>
  <si>
    <t>-</t>
  </si>
  <si>
    <t>%</t>
  </si>
  <si>
    <t>% от норматива</t>
  </si>
  <si>
    <t>Задача 1. государственной программы: Повышение мотивации граждан Новосибирской области к регулярным занятиям физической культурой и спортом и ведению здорового образа жизни, в том числе для лиц с ограниченными возможностями здоровья и инвалидов</t>
  </si>
  <si>
    <t>Активная работа специалистов по физической культуре и спорту в высших и средних образовательных учреждениях</t>
  </si>
  <si>
    <t>Задача 2. государственной программы: Развитие инфраструктуры физической культуры и спорта в Новосибирской области, в том числе для лиц с ограниченными возможностями здоровья и инвалидов</t>
  </si>
  <si>
    <t>ед.</t>
  </si>
  <si>
    <t>Задача 3. государственной программы: Развитие спорта высших достижений и совершенствование си-стемы подготовки спор-тивного резерва в Ново-сибирской области</t>
  </si>
  <si>
    <t>чел.</t>
  </si>
  <si>
    <t>шт.</t>
  </si>
  <si>
    <t>Удачное выступление ряда спортсменов Новосибирской области на соревнованиях различного уровня</t>
  </si>
  <si>
    <t>чел./ штатного работника</t>
  </si>
  <si>
    <t>о ходе реализации мероприятий государственной программы Новосибирской области ««Развитие физической культуры и спорта в Новосибирской области на 2015-2021 годы»» Новосибирской области
за 2016 год</t>
  </si>
  <si>
    <t>Наименование мероприятия</t>
  </si>
  <si>
    <t>Государственные заказчики/ответственные за привлечение средств</t>
  </si>
  <si>
    <t>Источники финансирования</t>
  </si>
  <si>
    <t>Объем финансирования (тыс. руб.) за отчетный год</t>
  </si>
  <si>
    <t>Полученный результат (краткое описание)</t>
  </si>
  <si>
    <t>Кассовое исполнение, %</t>
  </si>
  <si>
    <t>1.</t>
  </si>
  <si>
    <t>Цель.
Создание условий для развития физической культуры и спорта в Новосибирской области</t>
  </si>
  <si>
    <t>Задача 1.
Повышение мотивации граждан Новосибирской области к регулярным занятиям физической культурой и спортом и ведению здорового образа жизни, в том числе для лиц с ограниченными возможностями здоровья и инвалидов</t>
  </si>
  <si>
    <t>Мероприятие 1.1.
Мероприятия, направленные на  развитие физической культуры и детско-юношеского спорта в образовательных организациях Новосибирской области</t>
  </si>
  <si>
    <t>Всего по мероприятию, в том числе:</t>
  </si>
  <si>
    <t>Министерство образования, науки и инновационной политики Новосибирской области</t>
  </si>
  <si>
    <t>федеральный бюджет (тыс.руб.)</t>
  </si>
  <si>
    <t>областной бюджет (тыс.руб.)</t>
  </si>
  <si>
    <t>местные бюджеты (тыс.руб.)</t>
  </si>
  <si>
    <t>внебюджетные источники  (тыс.руб.)</t>
  </si>
  <si>
    <t>Мероприятие 1.2.
 Мероприятия, направленные на  развитие массового спорта, пропаганда здорового образа жизни населения Новосибирской области</t>
  </si>
  <si>
    <t>Департамент физической культуры и спорта Новосибирской области</t>
  </si>
  <si>
    <t>Мероприятие 1.3.
Мероприятия, направленные на  развитие адаптивной физической культуры и спорта в Новосибирской области для лиц с ограниченными возможностями здоровья и инвалидов</t>
  </si>
  <si>
    <t>Мероприятие 1.4.
Мероприятия по поэтапному внедрению и реализации Всероссийского физкультурно-спортивного комплекса «Готов к труду и обороне» (ГТО)</t>
  </si>
  <si>
    <t>Сумма затрат по задаче 1. цели  государственной программы</t>
  </si>
  <si>
    <t>Всего, в том числе:</t>
  </si>
  <si>
    <t>Задача 2.
Развитие инфраструктуры физической культуры и спорта в Новосибирской области, в том числе для лиц с ограниченными возможностями здоровья и инвалидов</t>
  </si>
  <si>
    <t>Мероприятие 2.1.
Строительство спортивных залов</t>
  </si>
  <si>
    <t>Министерство строительства и жилищно-коммунального хозяйства Новосибирской области</t>
  </si>
  <si>
    <t>Мероприятие 2.2.
Строительство крытых катков с искусственным льдом</t>
  </si>
  <si>
    <t>Мероприятие 2.3.
Строительство плавательных бассейнов</t>
  </si>
  <si>
    <t>Мероприятие 2.4.
Строительство многофункциональных и/или специализированных спортивных объектов</t>
  </si>
  <si>
    <t>Мероприятие 2.5.
Строительство плоскостных спортивных сооружений</t>
  </si>
  <si>
    <t>Мероприятие 2.6.
Строительство лыжных баз</t>
  </si>
  <si>
    <t>Министерство строительства Новосибирской области</t>
  </si>
  <si>
    <t>Мероприятие 2.7.
Реконструкция спортивных сооружений</t>
  </si>
  <si>
    <t>Мероприятие 2.8.
Капитальный ремонт объектов спортивного и физкультурно-оздоровительного назначения</t>
  </si>
  <si>
    <t>Мероприятие 2.9.
Развитие материально-технической базы сферы физической культуры и спорта на территории Новосибирской области</t>
  </si>
  <si>
    <t>Мероприятие 2.10.
Строительство региональных спортивно-тренировочных центров</t>
  </si>
  <si>
    <t>Мероприятие 2.13.
 Государственная поддержка муниципальных образований Новосибирской области в части малобюджетного строительства, реконструкции, ремонта спортивных сооружений, обеспечения оборудованием спортивных объектов муниципальной собственности</t>
  </si>
  <si>
    <t>Сумма затрат по задаче 2. цели  государственной программы</t>
  </si>
  <si>
    <t>Задача 3.
Развитие спорта высших достижений и совершенствование си-стемы подготовки спор-тивного резерва в Ново-сибирской области</t>
  </si>
  <si>
    <t>Мероприятие 3.2.
Оказание поддержки спортивным командам Новосибирской области</t>
  </si>
  <si>
    <t>Мероприятие 3.3.
Кадровое обеспечение специалистами сферы физической культуры и спорта в Новосибирской области</t>
  </si>
  <si>
    <t>Мероприятие 3.4.
Оказание (выполнение) государственных услуг (работ) учреждениями, подведомственными департаменту физической культуры и спорта Новосибирской области</t>
  </si>
  <si>
    <t>Мероприятие 3.5.
Мероприятия, направленные на формирование молодежного спортивного резерва</t>
  </si>
  <si>
    <t>Мероприятие 3.1.
Предоставление дополнительного материального обеспечения спортсменам Новосибирской области</t>
  </si>
  <si>
    <t>Сумма затрат по задаче 3. цели  государственной программы</t>
  </si>
  <si>
    <t>Сумма затрат по цели  государственной программы</t>
  </si>
  <si>
    <t>Сумма затрат по государственной программе</t>
  </si>
  <si>
    <t>о финансировании государственной программы Новосибирской области ««Развитие физической культуры и спорта в Новосибирской области на 2015-2021 годы»» Новосибирской области за 2016 год</t>
  </si>
  <si>
    <t>Источник финансирования программы</t>
  </si>
  <si>
    <t>Объемы и источники финансирования, тыс. руб.</t>
  </si>
  <si>
    <t>Примечание</t>
  </si>
  <si>
    <t>отчетный год</t>
  </si>
  <si>
    <t>с начала реализации программы</t>
  </si>
  <si>
    <t>% выполнения плана</t>
  </si>
  <si>
    <t>2015</t>
  </si>
  <si>
    <t>Программа - Обеспечение доступности услуг общественного пассажирского транспорта, в том числе Новосибирского метрополитена, для населения Новосибирской области на 2014-2021 годы</t>
  </si>
  <si>
    <t xml:space="preserve">Сумма затрат, в том числе:  </t>
  </si>
  <si>
    <t>федеральный бюджет</t>
  </si>
  <si>
    <t>областной бюджет</t>
  </si>
  <si>
    <t>местные бюджеты</t>
  </si>
  <si>
    <t xml:space="preserve">внебюджетные источники </t>
  </si>
  <si>
    <t>Уровень обеспеченности населения Новосибирской области спортивными сооружениями, исходя из единовременной пропускной способности объектов спорта</t>
  </si>
  <si>
    <t>Доля жителей Новосибирской области, систематически занимающихся физической культурой и спортом, в общей численности населения Новосибирской области в возрасте 3-79 лет</t>
  </si>
  <si>
    <t>Доля граждан в возрасте 6-15 лет, занимающихся в спортивных организациях, в общей численности детей и молодежи в возрасте 6-15 лет</t>
  </si>
  <si>
    <t>Доля учащихся и студентов, систематически занимающихся физической культурой и спортом, в общей численности учащихся и студентов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</si>
  <si>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</t>
  </si>
  <si>
    <t>Эффективность использования существующих объектов спорта</t>
  </si>
  <si>
    <t>Доля жителей Новосибирской области, занимающихся физической культурой и спортом по месту работы, в общей численности населения Новосибирской области, занятого в экономике</t>
  </si>
  <si>
    <t>Количество спортивных объектов, построенных/ реконструированных/ отремонтированных в рамках государственной программы</t>
  </si>
  <si>
    <t>Единовременная пропускная способность объектов спорта, введенных в эксплуатацию в рамках государственной программы (нарастающим итогом)</t>
  </si>
  <si>
    <t>Численность спортсменов Новосибирской области, включенных в составы спортивных сборных команд Российской Федерации</t>
  </si>
  <si>
    <t>Количество завоеванных медалей на международных и российских соревнованиях</t>
  </si>
  <si>
    <t>Количество квалифицированных тренеров и тренеров-преподавателей физкультурно-спортивных организаций, работающих по специальности</t>
  </si>
  <si>
    <t>Доля спортсменов-разрядников в общем количестве лиц, занимающихся в системе специализированных детско-юношеских спортивных школ олимпийского резерва и училищ олимпийского резерва</t>
  </si>
  <si>
    <t>Производительность труда в сфере физической культуры и спорта, исходя из численности жителей Новосибирской области, систематически занимающихся физической культурой и спортом, в расчете на одного штатного работника</t>
  </si>
  <si>
    <t>Выпуск квалифицированных специалистов физической культуры со средним профессиональным образованием</t>
  </si>
  <si>
    <t>-0,7 п.п.</t>
  </si>
  <si>
    <t>+6,6 п.п.</t>
  </si>
  <si>
    <t>0,0 п.п.</t>
  </si>
  <si>
    <t>+5 п.п.</t>
  </si>
  <si>
    <t>+1,5 п.п.</t>
  </si>
  <si>
    <t>-7,49 п.п.</t>
  </si>
  <si>
    <t>2/0/2</t>
  </si>
  <si>
    <t>Полное выполнение показателя в 2016 году; неполное достижение показателя с начала реализации программы - вследствие низкой успеваемости студентов в 2015 году</t>
  </si>
  <si>
    <t>Низкая загрузка спортивных объектов в образовательных организациях, в связи со спецификой образовательного процесса. Высокая степень морального и материального износа имеющихся спортивных объектов и, следовательно их низкая привлекательность для населения</t>
  </si>
  <si>
    <t>В 2016 году финансирование строительства лыжных баз не осуществлялось</t>
  </si>
  <si>
    <t xml:space="preserve">В рамках реализации мероприятия была осуществлена закупка спортивного оборудования  и инвентаря для ГАУ НСО «Спортивная школа олимпийского резерва по фехтованию»​; министерством образования, науки и инновационной политики Новосибирской области перечислены субсидии в 30 муниципальных образований Новосибирской области для создания в общеобразовательных организациях, расположенных в сельской местности, условий для занятий физической культурой и спортом </t>
  </si>
  <si>
    <t>В декабре 2016 года в 13 муниципальных образований Новосибирской области (г.Карасук, Краснозерский р-н, Колыванский р-н, Болотнинский р-н, Искитимский р-н, г.Искитим, Тогучинский р-н, Новосибирский р-н, г.Новосибирск, г.Куйбышев, г.Карасук, Колыванский р-н, р.п.Коченево, Мошковский р-н, Искитимский р-н) перечислены субсидии на сумму 43550,0 тыс. рублей, в том числе для исполнения наказов избирателей депутатам Новосибирской области</t>
  </si>
  <si>
    <t xml:space="preserve">Проведены региональные этапы Всероссийских  спортивных соревнований (игр) школьников «Президентские спортивные игры» и «Президентские состязания».  В региональном этапе «Президентские игры школьников» приняло участие 7 сборных команд общеобразовательных организаций Новосибирской области, скомплектованные из обучающихся 2001-2002 гг. рождения из 3 муниципальных районов и 4 городских округов, общее количество участников составило 155 человек. Команда - победитель регионального этапа (МБОУ СОШ №49 г. Новосибирска) примет участие в финальных соревнованиях Всероссийских спортивных игр школьников «Президентские спортивные игры в ВДЦ «Орленок» в г. Туапсе Краснодарского края с 8 по 29 сентября 2016 года. В соревнованиях «Президентские состязания» приняло участие 10 классов-команд общеобразовательных организаций Новосибирской области, скомплектованные из обучающихся 2002-2004 гг. рождения из 10 муниципальных районов и городских округов, общее количество участников составило 136 человек. Команды-победители регионального этапа - «Барышевская средняя общеобразовательная школа № 9» и «Чикская средняя общеобразовательная школа №7» - примут участие в финальных соревнованиях Всероссийских спортивных соревнованиях школьников «Президентские состязания» в ВДЦ «Смена» (Краснодарский край, г. Анапа). </t>
  </si>
  <si>
    <t xml:space="preserve">В рамках данного мероприятия перечислены субсидии трем муниципальным образованиям Новосибирской области  (Тогучинский р-н, Каргатский р-н, Болотнинский р-н) на приобретение оборудования для обеспечения доступа лиц с ограниченными возможностями здоровья и инвалидов к объектам спорта по месту жительства и в местах массового отдыха. ГАУ НСО «Центр адаптивной физической культуры и спорта Новосибирской области» была перечислена субсидия на приобретение оборудования, инвентаря и экипировки, компьютерной техники и оргтехники, транспортных средств. Также в рамках данного мероприятия был проведен ежегодный фестиваль спорта среди инвалидов и лиц с ограниченными возможностями. </t>
  </si>
  <si>
    <t>Перечислена субсидия ГАУ НСО "Центр спортивной подготовки Новосибирской области" как ответственному учреждению за осуществление данного мероприятия. В рамках мероприятия обучение и получение статуса судей ГТО прошли 200 человек. 5 муниципальных образований Новосибирской области (г.Бердск, Мошковский р-н, Сузунский р-н, Татарский р-н, г.Искитим) получили субсидию на подготовку спортивных площадок к сдаче нормативов ГТО.</t>
  </si>
  <si>
    <t>387 человек получили ежемесячные выплаты стипендий спортсменам, проживающим на территории Новосибирской области, представляющим Новосибирскую область на соревнованиях различного уровня, ежемесячные денежные выплаты чемпионам Олимпийских игр, Паралимпийских игр, Сурдлимпийских игр и их тренерам, а также единовременные призы в денежной форме спортсменам, показавшим высокий спортивный результат. 6 человек получили субсидию на улучшение жилищных условий.</t>
  </si>
  <si>
    <t>В рамках данного мероприятия семь команд-мастеров получили государственную поддержку. Субсидию на финансирование футбольного клуба "Сибирь" получила мэрия города Новосибирска.</t>
  </si>
  <si>
    <t>30 тренеров получили единовременные выплаты. Проведено мероприятие "Спортивная элита Новосибирской области - 2016".  Обеспечена деятельность ГАПОУ НСО «Новосибирское училище (колледж) олимпийского резерва». 11 детей-сирот и детей, оставшихся без попечения родителей, лиц из числа детей-сирот и детей, оставшихся без попечения родителей, обучающихся в ГАПОУ НСО «Новосибирское училище (колледж) олимпийского резерва» получили социальное обеспечение.</t>
  </si>
  <si>
    <t>Обеспечена деятельность 11 учреждений, подведомственных департаменту физической культуры и спорта НСО, осуществляющих спортивную подготовку.</t>
  </si>
  <si>
    <t>Приобретение спортивного оборудования и инвентаря для 4 специализированных детско-юношеских спортивных школ олимпийского резерва и училищ олимпийского резерва</t>
  </si>
  <si>
    <t>15/3/2</t>
  </si>
  <si>
    <t>Высокие спортивные результаты, показанные спортсменами Новосибирской области, позволившие попасть в состав сборных команд Российской Федерации</t>
  </si>
  <si>
    <t>Выделены денежные средства на строительство 4 спортивных залов. в Тогучинском, Колыванском, Искитимском районах, г. Новосибирске.</t>
  </si>
  <si>
    <t>Выделены денежные средства на строительство 5 крытых катков с искусственным льдом в г.Барабинске, Искитиме, Куйбышеве, Краснообске, Карасуке.</t>
  </si>
  <si>
    <t>Выделены денежные средства на строительство 3 плавательных бассейнов  в с. Довольном, с. Северном, г. Купино</t>
  </si>
  <si>
    <t>Выделены денежные средства на строительство 2 спортивных объектов в г.Новосибирске и 1 в г. Болотное.</t>
  </si>
  <si>
    <t>Выделены денежные средства на строительство 2 спортивных объектов в с. Убинское, с. Ордынское.</t>
  </si>
  <si>
    <t>Выделены денежные средства на реконструкцию 2 спортивных объектов в г. Новосибирске, г. Карасуке.</t>
  </si>
  <si>
    <t>Выделены денежные средства на капитальный ремонт 3 спортивных объектов в г. Новосибирске.</t>
  </si>
  <si>
    <t>Профинансировано строительство в 2016 году регионального центра волейбола в г. Новосибирке, ФОК  по ул. Лебедевского в г. Новосиирске.</t>
  </si>
  <si>
    <t>Активная работа специалистов по адаптивной физической культуре и спорту</t>
  </si>
  <si>
    <t>Перевыполнение вследствие изменений методики расчета значений данного индикатора в соответствии с требованиями Минспорта России</t>
  </si>
  <si>
    <t xml:space="preserve">Невыполнение показателя по привлечению жителей области к систематическим занятиям физической культурой и спортом связано:
1) с недостаточной обеспеченностью Новосибирской области спортивными сооружениями; 2) неэффективной организационной работой в сфере физической культуры и спорта в отдельных муниципальных образованиях, где доля населения, систематически занимающихся физической культурой и спортом, значительно ниже среднеобластного значения 31,3% (Доволенский-18,9; Каргатский-20,6; Колыванский -23,9; Кочковский -19,7; Кыштовский -19,8; Северный-17,9; Убинский-20,9; р.п. Кольцово – 24,5;  Венгеровский -22,0; Карасукский-24,5; Сузунский-24,8;  г.Обь-22,0)
</t>
  </si>
  <si>
    <t>Субсидию на проведение VII зимней Спартакиады муниципальных образований Новосибирской области получила администрация Ордынского района. Соревнования прошли в период с 4 по 6 марта 2016 г в р.п. Ордынское. Более 2000 человек из 30 муниципальных образований боролись за призовые места в 9 видах спорта. Победителями стали представители Чистоозерного, Искитимского и Мошковского районов, "Сельские споривные игры Новосибирской области" были проведены в Черепановском районе Новосибирской области. 39 спортсменов, представляющих Новосибирскую область, приняли участие во всероссийских летних сельских спортивных играх. По итогам соревнований наша команда заняла 29-е место. Услуги по созданию видеофильма, съемка, монтаж и тиражирование видеофильма. Услуги по производству и размещению цикла телевизионных программ (взаимодействие со СМИ по следующим направлениям: телевидение (новостная программа «Область спорта», СТС, выход два раза в неделю, информационная программа «Спортивная губерния», ОТС, выход два раза в месяц). Полиграфическая продукция. Видеосъемка и размещение в эфире телеканала видеоматериалов о спортивных мероприятиях.</t>
  </si>
  <si>
    <t>В связи с недостаточно благоприятными условиями для работы квалифицированных специалистов в сельской местности</t>
  </si>
  <si>
    <t>+1,0 п.п.</t>
  </si>
  <si>
    <t>В связи с переходом школ олимпийского резерва с программ дополнительного образования на программы спортивной подготовки и ориентацией данных учреждений  на подготовку спортивного резерва, уменьшилось количество занимающихся на спортивно-оздоровительном этапе, на котором в большинстве своем не присваиваются спортивные разряды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</si>
</sst>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\ mmmm\ yyyy\ \'\г\.\'"/>
  </numFmts>
  <fonts count="14" x14ac:knownFonts="1">
    <font>
      <sz val="10"/>
      <name val="Arial"/>
    </font>
    <font>
      <sz val="8"/>
      <name val="Arial"/>
    </font>
    <font>
      <sz val="10"/>
      <color rgb="FFFFFFFF"/>
      <name val="Times New Roman"/>
    </font>
    <font>
      <sz val="10"/>
      <name val="Times New Roman"/>
    </font>
    <font>
      <b/>
      <sz val="14"/>
      <name val="Times New Roman"/>
    </font>
    <font>
      <b/>
      <sz val="10"/>
      <name val="Times New Roman"/>
    </font>
    <font>
      <b/>
      <sz val="10"/>
      <name val="Tahoma"/>
    </font>
    <font>
      <sz val="12"/>
      <name val="Times New Roman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color rgb="FFFFFFFF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 applyProtection="1">
      <protection locked="0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4" fontId="7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/>
    </xf>
    <xf numFmtId="49" fontId="8" fillId="0" borderId="2" xfId="0" applyNumberFormat="1" applyFont="1" applyBorder="1" applyAlignment="1">
      <alignment horizontal="center" vertical="top" wrapText="1"/>
    </xf>
    <xf numFmtId="0" fontId="8" fillId="0" borderId="3" xfId="0" applyFont="1" applyBorder="1" applyAlignment="1">
      <alignment horizontal="left" vertical="top" wrapText="1"/>
    </xf>
    <xf numFmtId="4" fontId="0" fillId="0" borderId="0" xfId="0" applyNumberFormat="1" applyProtection="1">
      <protection locked="0"/>
    </xf>
    <xf numFmtId="49" fontId="3" fillId="0" borderId="2" xfId="0" applyNumberFormat="1" applyFont="1" applyBorder="1" applyAlignment="1">
      <alignment horizontal="center" vertical="center" wrapText="1"/>
    </xf>
    <xf numFmtId="49" fontId="0" fillId="0" borderId="0" xfId="0" applyNumberFormat="1" applyProtection="1">
      <protection locked="0"/>
    </xf>
    <xf numFmtId="2" fontId="3" fillId="0" borderId="2" xfId="0" applyNumberFormat="1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9" fillId="0" borderId="0" xfId="0" applyFont="1" applyAlignment="1">
      <alignment vertical="top"/>
    </xf>
    <xf numFmtId="0" fontId="9" fillId="0" borderId="0" xfId="0" applyFont="1" applyProtection="1">
      <protection locked="0"/>
    </xf>
    <xf numFmtId="0" fontId="9" fillId="0" borderId="1" xfId="0" applyFont="1" applyBorder="1" applyAlignment="1">
      <alignment vertical="top"/>
    </xf>
    <xf numFmtId="0" fontId="11" fillId="0" borderId="2" xfId="0" applyFont="1" applyBorder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left" vertical="top" wrapText="1"/>
    </xf>
    <xf numFmtId="4" fontId="11" fillId="0" borderId="2" xfId="0" applyNumberFormat="1" applyFont="1" applyBorder="1" applyAlignment="1">
      <alignment horizontal="left" vertical="top" wrapText="1"/>
    </xf>
    <xf numFmtId="4" fontId="7" fillId="2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left" vertical="top" wrapText="1"/>
    </xf>
    <xf numFmtId="0" fontId="8" fillId="3" borderId="3" xfId="0" applyFont="1" applyFill="1" applyBorder="1" applyAlignment="1">
      <alignment horizontal="left" vertical="top" wrapText="1"/>
    </xf>
    <xf numFmtId="49" fontId="3" fillId="3" borderId="2" xfId="0" applyNumberFormat="1" applyFont="1" applyFill="1" applyBorder="1" applyAlignment="1">
      <alignment horizontal="center" vertical="top" wrapText="1"/>
    </xf>
    <xf numFmtId="4" fontId="3" fillId="3" borderId="2" xfId="0" applyNumberFormat="1" applyFont="1" applyFill="1" applyBorder="1" applyAlignment="1">
      <alignment horizontal="center" vertical="top" wrapText="1"/>
    </xf>
    <xf numFmtId="2" fontId="3" fillId="3" borderId="2" xfId="0" applyNumberFormat="1" applyFont="1" applyFill="1" applyBorder="1" applyAlignment="1">
      <alignment horizontal="center" vertical="top" wrapText="1"/>
    </xf>
    <xf numFmtId="49" fontId="8" fillId="3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0" fillId="0" borderId="6" xfId="0" applyBorder="1" applyAlignment="1" applyProtection="1">
      <protection locked="0"/>
    </xf>
    <xf numFmtId="0" fontId="2" fillId="0" borderId="0" xfId="0" applyFont="1" applyAlignment="1" applyProtection="1">
      <alignment horizontal="right" vertical="top"/>
      <protection hidden="1"/>
    </xf>
    <xf numFmtId="0" fontId="3" fillId="0" borderId="0" xfId="0" applyFont="1" applyAlignment="1">
      <alignment horizontal="right" vertical="top"/>
    </xf>
    <xf numFmtId="0" fontId="4" fillId="0" borderId="0" xfId="0" applyFont="1" applyAlignment="1" applyProtection="1">
      <alignment horizontal="center" vertical="top" wrapText="1"/>
      <protection hidden="1"/>
    </xf>
    <xf numFmtId="0" fontId="2" fillId="0" borderId="0" xfId="0" applyFont="1" applyAlignment="1" applyProtection="1">
      <alignment vertical="top"/>
      <protection hidden="1"/>
    </xf>
    <xf numFmtId="0" fontId="3" fillId="0" borderId="0" xfId="0" applyFont="1" applyAlignment="1">
      <alignment vertical="top"/>
    </xf>
    <xf numFmtId="0" fontId="3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vertical="top" wrapText="1"/>
    </xf>
    <xf numFmtId="0" fontId="10" fillId="0" borderId="0" xfId="0" applyFont="1" applyAlignment="1" applyProtection="1">
      <alignment horizontal="right" vertical="top"/>
      <protection hidden="1"/>
    </xf>
    <xf numFmtId="0" fontId="11" fillId="0" borderId="0" xfId="0" applyFont="1" applyAlignment="1">
      <alignment horizontal="right" vertical="top"/>
    </xf>
    <xf numFmtId="164" fontId="12" fillId="0" borderId="0" xfId="0" applyNumberFormat="1" applyFont="1" applyAlignment="1">
      <alignment horizontal="left" vertical="top" wrapText="1"/>
    </xf>
    <xf numFmtId="164" fontId="13" fillId="0" borderId="0" xfId="0" applyNumberFormat="1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49" fontId="11" fillId="0" borderId="2" xfId="0" applyNumberFormat="1" applyFont="1" applyBorder="1" applyAlignment="1">
      <alignment horizontal="left" vertical="top" wrapText="1"/>
    </xf>
    <xf numFmtId="0" fontId="10" fillId="0" borderId="0" xfId="0" applyFont="1" applyAlignment="1" applyProtection="1">
      <alignment vertical="top"/>
      <protection hidden="1"/>
    </xf>
    <xf numFmtId="0" fontId="11" fillId="0" borderId="0" xfId="0" applyFont="1" applyAlignment="1">
      <alignment vertical="top"/>
    </xf>
    <xf numFmtId="0" fontId="11" fillId="0" borderId="2" xfId="0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pane ySplit="8" topLeftCell="A19" activePane="bottomLeft" state="frozen"/>
      <selection pane="bottomLeft" activeCell="F24" sqref="F24"/>
    </sheetView>
  </sheetViews>
  <sheetFormatPr defaultColWidth="10.140625" defaultRowHeight="14.45" customHeight="1" x14ac:dyDescent="0.2"/>
  <cols>
    <col min="1" max="1" width="4.28515625" customWidth="1"/>
    <col min="2" max="2" width="22.140625" customWidth="1"/>
    <col min="3" max="3" width="44.28515625" customWidth="1"/>
    <col min="4" max="4" width="10.28515625" customWidth="1"/>
    <col min="5" max="6" width="10.85546875" customWidth="1"/>
    <col min="7" max="7" width="12" style="18" customWidth="1"/>
    <col min="8" max="9" width="10.85546875" customWidth="1"/>
    <col min="10" max="10" width="12" customWidth="1"/>
    <col min="11" max="11" width="49.85546875" customWidth="1"/>
  </cols>
  <sheetData>
    <row r="1" spans="1:14" ht="16.5" customHeight="1" x14ac:dyDescent="0.2">
      <c r="A1" s="1"/>
      <c r="B1" s="44"/>
      <c r="C1" s="45"/>
      <c r="D1" s="45"/>
      <c r="E1" s="45"/>
      <c r="F1" s="45"/>
      <c r="G1" s="41"/>
      <c r="H1" s="42"/>
      <c r="I1" s="42"/>
      <c r="J1" s="42"/>
      <c r="K1" s="42"/>
    </row>
    <row r="2" spans="1:14" ht="21.75" customHeight="1" x14ac:dyDescent="0.2">
      <c r="A2" s="1"/>
      <c r="B2" s="43" t="s">
        <v>0</v>
      </c>
      <c r="C2" s="43"/>
      <c r="D2" s="43"/>
      <c r="E2" s="43"/>
      <c r="F2" s="43"/>
      <c r="G2" s="43"/>
      <c r="H2" s="43"/>
      <c r="I2" s="43"/>
      <c r="J2" s="43"/>
      <c r="K2" s="43"/>
    </row>
    <row r="3" spans="1:14" ht="59.25" customHeight="1" x14ac:dyDescent="0.2">
      <c r="A3" s="1"/>
      <c r="B3" s="47" t="s">
        <v>1</v>
      </c>
      <c r="C3" s="47"/>
      <c r="D3" s="47"/>
      <c r="E3" s="47"/>
      <c r="F3" s="47"/>
      <c r="G3" s="47"/>
      <c r="H3" s="47"/>
      <c r="I3" s="47"/>
      <c r="J3" s="47"/>
      <c r="K3" s="47"/>
    </row>
    <row r="4" spans="1:14" ht="14.25" customHeight="1" x14ac:dyDescent="0.2">
      <c r="A4" s="1"/>
      <c r="B4" s="48"/>
      <c r="C4" s="49"/>
      <c r="D4" s="49"/>
      <c r="E4" s="49"/>
      <c r="F4" s="49"/>
      <c r="G4" s="49"/>
      <c r="H4" s="49"/>
      <c r="I4" s="49"/>
      <c r="J4" s="49"/>
      <c r="K4" s="49"/>
    </row>
    <row r="5" spans="1:14" ht="12.75" x14ac:dyDescent="0.2">
      <c r="A5" s="2"/>
      <c r="B5" s="37" t="s">
        <v>2</v>
      </c>
      <c r="C5" s="37" t="s">
        <v>3</v>
      </c>
      <c r="D5" s="37" t="s">
        <v>4</v>
      </c>
      <c r="E5" s="37" t="s">
        <v>5</v>
      </c>
      <c r="F5" s="37" t="s">
        <v>5</v>
      </c>
      <c r="G5" s="37"/>
      <c r="H5" s="37"/>
      <c r="I5" s="37"/>
      <c r="J5" s="37"/>
      <c r="K5" s="37" t="s">
        <v>6</v>
      </c>
    </row>
    <row r="6" spans="1:14" ht="12.75" x14ac:dyDescent="0.2">
      <c r="A6" s="2"/>
      <c r="B6" s="37"/>
      <c r="C6" s="37"/>
      <c r="D6" s="37"/>
      <c r="E6" s="37" t="s">
        <v>7</v>
      </c>
      <c r="F6" s="37"/>
      <c r="G6" s="37"/>
      <c r="H6" s="37" t="s">
        <v>8</v>
      </c>
      <c r="I6" s="37"/>
      <c r="J6" s="37"/>
      <c r="K6" s="37"/>
    </row>
    <row r="7" spans="1:14" ht="25.5" x14ac:dyDescent="0.2">
      <c r="A7" s="2"/>
      <c r="B7" s="37"/>
      <c r="C7" s="37"/>
      <c r="D7" s="37"/>
      <c r="E7" s="3" t="s">
        <v>9</v>
      </c>
      <c r="F7" s="3" t="s">
        <v>10</v>
      </c>
      <c r="G7" s="17" t="s">
        <v>11</v>
      </c>
      <c r="H7" s="3" t="s">
        <v>9</v>
      </c>
      <c r="I7" s="3" t="s">
        <v>10</v>
      </c>
      <c r="J7" s="3" t="s">
        <v>11</v>
      </c>
      <c r="K7" s="37" t="s">
        <v>12</v>
      </c>
    </row>
    <row r="8" spans="1:14" ht="12.75" x14ac:dyDescent="0.2">
      <c r="A8" s="2"/>
      <c r="B8" s="3">
        <v>1</v>
      </c>
      <c r="C8" s="3">
        <v>2</v>
      </c>
      <c r="D8" s="3">
        <v>3</v>
      </c>
      <c r="E8" s="3">
        <v>4</v>
      </c>
      <c r="F8" s="3">
        <v>5</v>
      </c>
      <c r="G8" s="17">
        <v>6</v>
      </c>
      <c r="H8" s="3">
        <v>7</v>
      </c>
      <c r="I8" s="3">
        <v>8</v>
      </c>
      <c r="J8" s="3">
        <v>9</v>
      </c>
      <c r="K8" s="3">
        <v>10</v>
      </c>
    </row>
    <row r="9" spans="1:14" ht="12.75" x14ac:dyDescent="0.2">
      <c r="A9" s="2"/>
      <c r="B9" s="36" t="s">
        <v>13</v>
      </c>
      <c r="C9" s="36" t="s">
        <v>14</v>
      </c>
      <c r="D9" s="36"/>
      <c r="E9" s="36"/>
      <c r="F9" s="36"/>
      <c r="G9" s="36"/>
      <c r="H9" s="36"/>
      <c r="I9" s="36"/>
      <c r="J9" s="36"/>
      <c r="K9" s="36"/>
    </row>
    <row r="10" spans="1:14" ht="76.5" x14ac:dyDescent="0.2">
      <c r="A10" s="2"/>
      <c r="B10" s="4" t="s">
        <v>15</v>
      </c>
      <c r="C10" s="4" t="s">
        <v>14</v>
      </c>
      <c r="D10" s="5"/>
      <c r="E10" s="6" t="s">
        <v>16</v>
      </c>
      <c r="F10" s="6" t="s">
        <v>16</v>
      </c>
      <c r="G10" s="5" t="s">
        <v>16</v>
      </c>
      <c r="H10" s="6" t="s">
        <v>16</v>
      </c>
      <c r="I10" s="6" t="s">
        <v>16</v>
      </c>
      <c r="J10" s="6" t="s">
        <v>16</v>
      </c>
      <c r="K10" s="7"/>
    </row>
    <row r="11" spans="1:14" ht="191.25" x14ac:dyDescent="0.2">
      <c r="A11" s="2"/>
      <c r="B11" s="46" t="s">
        <v>15</v>
      </c>
      <c r="C11" s="4" t="s">
        <v>90</v>
      </c>
      <c r="D11" s="5" t="s">
        <v>17</v>
      </c>
      <c r="E11" s="6">
        <v>32</v>
      </c>
      <c r="F11" s="6">
        <v>31.3</v>
      </c>
      <c r="G11" s="14" t="s">
        <v>104</v>
      </c>
      <c r="H11" s="6"/>
      <c r="I11" s="6"/>
      <c r="J11" s="14"/>
      <c r="K11" s="30" t="s">
        <v>136</v>
      </c>
      <c r="M11" s="16"/>
      <c r="N11" s="16"/>
    </row>
    <row r="12" spans="1:14" ht="51" x14ac:dyDescent="0.2">
      <c r="A12" s="2"/>
      <c r="B12" s="46" t="s">
        <v>14</v>
      </c>
      <c r="C12" s="4" t="s">
        <v>89</v>
      </c>
      <c r="D12" s="5" t="s">
        <v>18</v>
      </c>
      <c r="E12" s="6">
        <v>30.7</v>
      </c>
      <c r="F12" s="6">
        <v>37.299999999999997</v>
      </c>
      <c r="G12" s="14" t="s">
        <v>105</v>
      </c>
      <c r="H12" s="6"/>
      <c r="I12" s="6"/>
      <c r="J12" s="14"/>
      <c r="K12" s="30" t="s">
        <v>135</v>
      </c>
      <c r="M12" s="16"/>
      <c r="N12" s="16"/>
    </row>
    <row r="13" spans="1:14" ht="38.25" x14ac:dyDescent="0.2">
      <c r="A13" s="2"/>
      <c r="B13" s="46" t="s">
        <v>19</v>
      </c>
      <c r="C13" s="12" t="s">
        <v>91</v>
      </c>
      <c r="D13" s="5" t="s">
        <v>17</v>
      </c>
      <c r="E13" s="6">
        <v>20</v>
      </c>
      <c r="F13" s="6">
        <v>20</v>
      </c>
      <c r="G13" s="14" t="s">
        <v>106</v>
      </c>
      <c r="H13" s="6"/>
      <c r="I13" s="6"/>
      <c r="J13" s="14"/>
      <c r="K13" s="7"/>
      <c r="M13" s="16"/>
      <c r="N13" s="16"/>
    </row>
    <row r="14" spans="1:14" ht="38.25" x14ac:dyDescent="0.2">
      <c r="A14" s="2"/>
      <c r="B14" s="46" t="s">
        <v>14</v>
      </c>
      <c r="C14" s="12" t="s">
        <v>92</v>
      </c>
      <c r="D14" s="5" t="s">
        <v>17</v>
      </c>
      <c r="E14" s="6">
        <v>59</v>
      </c>
      <c r="F14" s="6">
        <v>64</v>
      </c>
      <c r="G14" s="14" t="s">
        <v>107</v>
      </c>
      <c r="H14" s="6"/>
      <c r="I14" s="6"/>
      <c r="J14" s="14"/>
      <c r="K14" s="7" t="s">
        <v>20</v>
      </c>
      <c r="M14" s="16"/>
      <c r="N14" s="16"/>
    </row>
    <row r="15" spans="1:14" ht="51" x14ac:dyDescent="0.2">
      <c r="A15" s="2"/>
      <c r="B15" s="46" t="s">
        <v>14</v>
      </c>
      <c r="C15" s="12" t="s">
        <v>93</v>
      </c>
      <c r="D15" s="5" t="s">
        <v>17</v>
      </c>
      <c r="E15" s="6">
        <v>6.8</v>
      </c>
      <c r="F15" s="6">
        <v>8.3000000000000007</v>
      </c>
      <c r="G15" s="14" t="s">
        <v>108</v>
      </c>
      <c r="H15" s="6"/>
      <c r="I15" s="6"/>
      <c r="J15" s="14"/>
      <c r="K15" s="21" t="s">
        <v>134</v>
      </c>
      <c r="M15" s="16"/>
      <c r="N15" s="16"/>
    </row>
    <row r="16" spans="1:14" ht="63.75" x14ac:dyDescent="0.2">
      <c r="A16" s="2"/>
      <c r="B16" s="46" t="s">
        <v>14</v>
      </c>
      <c r="C16" s="12" t="s">
        <v>94</v>
      </c>
      <c r="D16" s="5" t="s">
        <v>17</v>
      </c>
      <c r="E16" s="6">
        <v>58</v>
      </c>
      <c r="F16" s="6">
        <v>50.51</v>
      </c>
      <c r="G16" s="14" t="s">
        <v>109</v>
      </c>
      <c r="H16" s="6"/>
      <c r="I16" s="6"/>
      <c r="J16" s="14"/>
      <c r="K16" s="21" t="s">
        <v>112</v>
      </c>
      <c r="M16" s="16"/>
      <c r="N16" s="16"/>
    </row>
    <row r="17" spans="1:13" ht="51" x14ac:dyDescent="0.2">
      <c r="A17" s="2"/>
      <c r="B17" s="46" t="s">
        <v>14</v>
      </c>
      <c r="C17" s="12" t="s">
        <v>95</v>
      </c>
      <c r="D17" s="5" t="s">
        <v>17</v>
      </c>
      <c r="E17" s="6">
        <v>11.9</v>
      </c>
      <c r="F17" s="6">
        <v>11.9</v>
      </c>
      <c r="G17" s="14" t="s">
        <v>106</v>
      </c>
      <c r="H17" s="6"/>
      <c r="I17" s="6"/>
      <c r="J17" s="14"/>
      <c r="K17" s="7"/>
      <c r="M17" s="16"/>
    </row>
    <row r="18" spans="1:13" ht="127.5" x14ac:dyDescent="0.2">
      <c r="A18" s="2"/>
      <c r="B18" s="4" t="s">
        <v>21</v>
      </c>
      <c r="C18" s="4" t="s">
        <v>14</v>
      </c>
      <c r="D18" s="5"/>
      <c r="E18" s="6" t="s">
        <v>16</v>
      </c>
      <c r="F18" s="6" t="s">
        <v>16</v>
      </c>
      <c r="G18" s="5" t="s">
        <v>16</v>
      </c>
      <c r="H18" s="6" t="s">
        <v>16</v>
      </c>
      <c r="I18" s="6" t="s">
        <v>16</v>
      </c>
      <c r="J18" s="6" t="s">
        <v>16</v>
      </c>
      <c r="K18" s="7"/>
    </row>
    <row r="19" spans="1:13" ht="38.25" x14ac:dyDescent="0.2">
      <c r="A19" s="2"/>
      <c r="B19" s="46" t="s">
        <v>21</v>
      </c>
      <c r="C19" s="12" t="s">
        <v>96</v>
      </c>
      <c r="D19" s="5" t="s">
        <v>22</v>
      </c>
      <c r="E19" s="20" t="s">
        <v>110</v>
      </c>
      <c r="F19" s="20" t="s">
        <v>110</v>
      </c>
      <c r="G19" s="19">
        <v>100</v>
      </c>
      <c r="H19" s="14" t="s">
        <v>124</v>
      </c>
      <c r="I19" s="14" t="s">
        <v>124</v>
      </c>
      <c r="J19" s="6">
        <v>100</v>
      </c>
      <c r="K19" s="7"/>
    </row>
    <row r="20" spans="1:13" ht="51" x14ac:dyDescent="0.2">
      <c r="A20" s="2"/>
      <c r="B20" s="46" t="s">
        <v>14</v>
      </c>
      <c r="C20" s="12" t="s">
        <v>97</v>
      </c>
      <c r="D20" s="5" t="s">
        <v>22</v>
      </c>
      <c r="E20" s="6">
        <v>521</v>
      </c>
      <c r="F20" s="6">
        <v>521</v>
      </c>
      <c r="G20" s="19">
        <v>100</v>
      </c>
      <c r="H20" s="6">
        <v>952</v>
      </c>
      <c r="I20" s="6">
        <v>952</v>
      </c>
      <c r="J20" s="6">
        <v>100</v>
      </c>
      <c r="K20" s="7"/>
    </row>
    <row r="21" spans="1:13" ht="38.25" x14ac:dyDescent="0.2">
      <c r="A21" s="13"/>
      <c r="B21" s="38" t="s">
        <v>23</v>
      </c>
      <c r="C21" s="15" t="s">
        <v>98</v>
      </c>
      <c r="D21" s="5" t="s">
        <v>24</v>
      </c>
      <c r="E21" s="6">
        <v>310</v>
      </c>
      <c r="F21" s="6">
        <v>354</v>
      </c>
      <c r="G21" s="19">
        <v>114.19354838709677</v>
      </c>
      <c r="H21" s="6">
        <v>620</v>
      </c>
      <c r="I21" s="6">
        <v>666</v>
      </c>
      <c r="J21" s="6">
        <f>I21*100/H21</f>
        <v>107.41935483870968</v>
      </c>
      <c r="K21" s="21" t="s">
        <v>125</v>
      </c>
      <c r="M21" s="16"/>
    </row>
    <row r="22" spans="1:13" ht="25.5" x14ac:dyDescent="0.2">
      <c r="A22" s="13"/>
      <c r="B22" s="39" t="s">
        <v>14</v>
      </c>
      <c r="C22" s="15" t="s">
        <v>99</v>
      </c>
      <c r="D22" s="5" t="s">
        <v>25</v>
      </c>
      <c r="E22" s="6">
        <v>1800</v>
      </c>
      <c r="F22" s="6">
        <v>1820</v>
      </c>
      <c r="G22" s="19">
        <v>101.11111111111111</v>
      </c>
      <c r="H22" s="6">
        <f>1800+1500</f>
        <v>3300</v>
      </c>
      <c r="I22" s="6">
        <f>1820+1903</f>
        <v>3723</v>
      </c>
      <c r="J22" s="6">
        <v>112.82</v>
      </c>
      <c r="K22" s="7" t="s">
        <v>26</v>
      </c>
      <c r="M22" s="16"/>
    </row>
    <row r="23" spans="1:13" ht="38.25" x14ac:dyDescent="0.2">
      <c r="A23" s="13"/>
      <c r="B23" s="39" t="s">
        <v>14</v>
      </c>
      <c r="C23" s="31" t="s">
        <v>100</v>
      </c>
      <c r="D23" s="32" t="s">
        <v>24</v>
      </c>
      <c r="E23" s="33">
        <v>2100</v>
      </c>
      <c r="F23" s="33">
        <v>1903</v>
      </c>
      <c r="G23" s="34">
        <v>85</v>
      </c>
      <c r="H23" s="33"/>
      <c r="I23" s="33"/>
      <c r="J23" s="33"/>
      <c r="K23" s="30" t="s">
        <v>138</v>
      </c>
    </row>
    <row r="24" spans="1:13" ht="89.25" x14ac:dyDescent="0.2">
      <c r="A24" s="13"/>
      <c r="B24" s="39" t="s">
        <v>14</v>
      </c>
      <c r="C24" s="31" t="s">
        <v>101</v>
      </c>
      <c r="D24" s="35" t="s">
        <v>17</v>
      </c>
      <c r="E24" s="33">
        <v>59.6</v>
      </c>
      <c r="F24" s="33">
        <v>60.6</v>
      </c>
      <c r="G24" s="35" t="s">
        <v>139</v>
      </c>
      <c r="H24" s="33"/>
      <c r="I24" s="33"/>
      <c r="J24" s="33"/>
      <c r="K24" s="30" t="s">
        <v>140</v>
      </c>
      <c r="M24" s="16"/>
    </row>
    <row r="25" spans="1:13" ht="63.75" x14ac:dyDescent="0.2">
      <c r="A25" s="13"/>
      <c r="B25" s="39" t="s">
        <v>14</v>
      </c>
      <c r="C25" s="15" t="s">
        <v>102</v>
      </c>
      <c r="D25" s="5" t="s">
        <v>27</v>
      </c>
      <c r="E25" s="6">
        <v>123</v>
      </c>
      <c r="F25" s="6">
        <v>123</v>
      </c>
      <c r="G25" s="5">
        <v>100</v>
      </c>
      <c r="H25" s="6"/>
      <c r="I25" s="6"/>
      <c r="J25" s="6"/>
      <c r="K25" s="7"/>
    </row>
    <row r="26" spans="1:13" ht="38.25" x14ac:dyDescent="0.2">
      <c r="B26" s="40"/>
      <c r="C26" s="15" t="s">
        <v>103</v>
      </c>
      <c r="D26" s="5" t="s">
        <v>24</v>
      </c>
      <c r="E26" s="6">
        <v>170</v>
      </c>
      <c r="F26" s="6">
        <v>170</v>
      </c>
      <c r="G26" s="5">
        <v>100</v>
      </c>
      <c r="H26" s="6">
        <f>170+160</f>
        <v>330</v>
      </c>
      <c r="I26" s="6">
        <f>170+147</f>
        <v>317</v>
      </c>
      <c r="J26" s="6">
        <v>96.06</v>
      </c>
      <c r="K26" s="21" t="s">
        <v>111</v>
      </c>
    </row>
  </sheetData>
  <mergeCells count="17">
    <mergeCell ref="D5:D7"/>
    <mergeCell ref="B9:K9"/>
    <mergeCell ref="K5:K7"/>
    <mergeCell ref="B21:B26"/>
    <mergeCell ref="G1:K1"/>
    <mergeCell ref="E5:J5"/>
    <mergeCell ref="B2:K2"/>
    <mergeCell ref="B1:F1"/>
    <mergeCell ref="B11:B12"/>
    <mergeCell ref="B19:B20"/>
    <mergeCell ref="H6:J6"/>
    <mergeCell ref="C5:C7"/>
    <mergeCell ref="B13:B17"/>
    <mergeCell ref="E6:G6"/>
    <mergeCell ref="B3:K3"/>
    <mergeCell ref="B5:B7"/>
    <mergeCell ref="B4:K4"/>
  </mergeCells>
  <pageMargins left="0.59" right="0.39" top="1.05" bottom="1.25" header="0.39" footer="0.39"/>
  <pageSetup paperSize="9" scale="63" fitToHeight="0" orientation="landscape" r:id="rId1"/>
  <headerFooter>
    <oddHeader>&amp;L&amp;K000000&amp;"Times New Roman"&amp;10 Статус: ПРОЕКТ от 09.03.2017 12:36:57
ГП ««Развитие физической культуры и спорта в Новосибирской области на 2015-2021 годы»»
Версия отчетной формы: Отчет от 09.03.2017 12:47:21
Дата печати: 11.04.2017 16:17:05</oddHeader>
    <oddFooter>&amp;C&amp;K000000&amp;"Tahoma"&amp;8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8"/>
  <sheetViews>
    <sheetView workbookViewId="0">
      <pane ySplit="7" topLeftCell="A23" activePane="bottomLeft" state="frozen"/>
      <selection pane="bottomLeft" activeCell="B41" sqref="B41:B46"/>
    </sheetView>
  </sheetViews>
  <sheetFormatPr defaultColWidth="10.140625" defaultRowHeight="14.45" customHeight="1" x14ac:dyDescent="0.2"/>
  <cols>
    <col min="1" max="1" width="2.7109375" style="23" customWidth="1"/>
    <col min="2" max="2" width="29.5703125" style="23" customWidth="1"/>
    <col min="3" max="3" width="30.42578125" style="23" customWidth="1"/>
    <col min="4" max="4" width="29.28515625" style="23" customWidth="1"/>
    <col min="5" max="6" width="16.28515625" style="23" customWidth="1"/>
    <col min="7" max="7" width="17.28515625" style="23" customWidth="1"/>
    <col min="8" max="8" width="80.5703125" style="23" customWidth="1"/>
    <col min="9" max="16384" width="10.140625" style="23"/>
  </cols>
  <sheetData>
    <row r="1" spans="1:8" ht="16.5" customHeight="1" x14ac:dyDescent="0.2">
      <c r="A1" s="22"/>
      <c r="B1" s="57"/>
      <c r="C1" s="58"/>
      <c r="D1" s="58"/>
      <c r="E1" s="50"/>
      <c r="F1" s="51"/>
      <c r="G1" s="51"/>
      <c r="H1" s="51"/>
    </row>
    <row r="2" spans="1:8" ht="21.75" customHeight="1" x14ac:dyDescent="0.2">
      <c r="A2" s="22"/>
      <c r="B2" s="55" t="s">
        <v>0</v>
      </c>
      <c r="C2" s="55"/>
      <c r="D2" s="55"/>
      <c r="E2" s="55"/>
      <c r="F2" s="55"/>
      <c r="G2" s="55"/>
      <c r="H2" s="55"/>
    </row>
    <row r="3" spans="1:8" ht="34.5" customHeight="1" x14ac:dyDescent="0.2">
      <c r="A3" s="22"/>
      <c r="B3" s="55" t="s">
        <v>28</v>
      </c>
      <c r="C3" s="55"/>
      <c r="D3" s="55"/>
      <c r="E3" s="55"/>
      <c r="F3" s="55"/>
      <c r="G3" s="55"/>
      <c r="H3" s="55"/>
    </row>
    <row r="4" spans="1:8" ht="11.25" x14ac:dyDescent="0.2">
      <c r="A4" s="22"/>
      <c r="B4" s="52"/>
      <c r="C4" s="53"/>
      <c r="D4" s="53"/>
      <c r="E4" s="53"/>
      <c r="F4" s="53"/>
      <c r="G4" s="53"/>
      <c r="H4" s="53"/>
    </row>
    <row r="5" spans="1:8" ht="11.25" x14ac:dyDescent="0.2">
      <c r="A5" s="24"/>
      <c r="B5" s="59" t="s">
        <v>29</v>
      </c>
      <c r="C5" s="59" t="s">
        <v>30</v>
      </c>
      <c r="D5" s="59" t="s">
        <v>31</v>
      </c>
      <c r="E5" s="59" t="s">
        <v>32</v>
      </c>
      <c r="F5" s="59" t="s">
        <v>14</v>
      </c>
      <c r="G5" s="59" t="s">
        <v>14</v>
      </c>
      <c r="H5" s="59" t="s">
        <v>33</v>
      </c>
    </row>
    <row r="6" spans="1:8" ht="22.5" x14ac:dyDescent="0.2">
      <c r="A6" s="24"/>
      <c r="B6" s="59" t="s">
        <v>14</v>
      </c>
      <c r="C6" s="59" t="s">
        <v>14</v>
      </c>
      <c r="D6" s="59" t="s">
        <v>14</v>
      </c>
      <c r="E6" s="25" t="s">
        <v>9</v>
      </c>
      <c r="F6" s="25" t="s">
        <v>10</v>
      </c>
      <c r="G6" s="25" t="s">
        <v>34</v>
      </c>
      <c r="H6" s="59" t="s">
        <v>35</v>
      </c>
    </row>
    <row r="7" spans="1:8" ht="11.25" x14ac:dyDescent="0.2">
      <c r="A7" s="24"/>
      <c r="B7" s="25">
        <v>1</v>
      </c>
      <c r="C7" s="25">
        <v>2</v>
      </c>
      <c r="D7" s="25">
        <v>3</v>
      </c>
      <c r="E7" s="25">
        <v>4</v>
      </c>
      <c r="F7" s="25">
        <v>5</v>
      </c>
      <c r="G7" s="25">
        <v>6</v>
      </c>
      <c r="H7" s="25">
        <v>7</v>
      </c>
    </row>
    <row r="8" spans="1:8" ht="11.25" x14ac:dyDescent="0.2">
      <c r="A8" s="24"/>
      <c r="B8" s="61" t="s">
        <v>13</v>
      </c>
      <c r="C8" s="54" t="s">
        <v>14</v>
      </c>
      <c r="D8" s="54" t="s">
        <v>14</v>
      </c>
      <c r="E8" s="54">
        <v>2277561.2000000002</v>
      </c>
      <c r="F8" s="54">
        <v>2123814.9499999997</v>
      </c>
      <c r="G8" s="54">
        <v>93.249522779014654</v>
      </c>
      <c r="H8" s="54"/>
    </row>
    <row r="9" spans="1:8" ht="11.25" x14ac:dyDescent="0.2">
      <c r="A9" s="24"/>
      <c r="B9" s="54" t="s">
        <v>36</v>
      </c>
      <c r="C9" s="54" t="s">
        <v>14</v>
      </c>
      <c r="D9" s="54" t="s">
        <v>14</v>
      </c>
      <c r="E9" s="54">
        <v>2277561.2000000002</v>
      </c>
      <c r="F9" s="54">
        <v>2123814.9499999997</v>
      </c>
      <c r="G9" s="54">
        <v>93.249522779014654</v>
      </c>
      <c r="H9" s="54"/>
    </row>
    <row r="10" spans="1:8" ht="11.25" x14ac:dyDescent="0.2">
      <c r="A10" s="24"/>
      <c r="B10" s="54" t="s">
        <v>37</v>
      </c>
      <c r="C10" s="54" t="s">
        <v>14</v>
      </c>
      <c r="D10" s="54" t="s">
        <v>14</v>
      </c>
      <c r="E10" s="54">
        <v>25591.399999999998</v>
      </c>
      <c r="F10" s="54">
        <v>25590.1</v>
      </c>
      <c r="G10" s="54">
        <v>99.994920168494104</v>
      </c>
      <c r="H10" s="54"/>
    </row>
    <row r="11" spans="1:8" ht="11.25" x14ac:dyDescent="0.2">
      <c r="A11" s="24"/>
      <c r="B11" s="54" t="s">
        <v>38</v>
      </c>
      <c r="C11" s="54" t="s">
        <v>39</v>
      </c>
      <c r="D11" s="54" t="s">
        <v>14</v>
      </c>
      <c r="E11" s="26">
        <v>1000</v>
      </c>
      <c r="F11" s="26">
        <v>1000</v>
      </c>
      <c r="G11" s="26">
        <v>100</v>
      </c>
      <c r="H11" s="56" t="s">
        <v>116</v>
      </c>
    </row>
    <row r="12" spans="1:8" ht="11.25" x14ac:dyDescent="0.2">
      <c r="A12" s="24"/>
      <c r="B12" s="54"/>
      <c r="C12" s="27" t="s">
        <v>14</v>
      </c>
      <c r="D12" s="27" t="s">
        <v>14</v>
      </c>
      <c r="E12" s="26">
        <v>1000</v>
      </c>
      <c r="F12" s="26">
        <v>1000</v>
      </c>
      <c r="G12" s="26">
        <v>100</v>
      </c>
      <c r="H12" s="56"/>
    </row>
    <row r="13" spans="1:8" ht="33.75" x14ac:dyDescent="0.2">
      <c r="A13" s="24"/>
      <c r="B13" s="54"/>
      <c r="C13" s="27" t="s">
        <v>40</v>
      </c>
      <c r="D13" s="27" t="s">
        <v>41</v>
      </c>
      <c r="E13" s="26" t="s">
        <v>16</v>
      </c>
      <c r="F13" s="26" t="s">
        <v>16</v>
      </c>
      <c r="G13" s="26" t="s">
        <v>16</v>
      </c>
      <c r="H13" s="56"/>
    </row>
    <row r="14" spans="1:8" ht="11.25" x14ac:dyDescent="0.2">
      <c r="A14" s="24"/>
      <c r="B14" s="54"/>
      <c r="C14" s="27" t="s">
        <v>14</v>
      </c>
      <c r="D14" s="27" t="s">
        <v>42</v>
      </c>
      <c r="E14" s="26">
        <v>1000</v>
      </c>
      <c r="F14" s="26">
        <v>1000</v>
      </c>
      <c r="G14" s="26">
        <v>100</v>
      </c>
      <c r="H14" s="56"/>
    </row>
    <row r="15" spans="1:8" ht="11.25" x14ac:dyDescent="0.2">
      <c r="A15" s="24"/>
      <c r="B15" s="54"/>
      <c r="C15" s="27" t="s">
        <v>14</v>
      </c>
      <c r="D15" s="27" t="s">
        <v>43</v>
      </c>
      <c r="E15" s="26" t="s">
        <v>16</v>
      </c>
      <c r="F15" s="26" t="s">
        <v>16</v>
      </c>
      <c r="G15" s="26" t="s">
        <v>16</v>
      </c>
      <c r="H15" s="56"/>
    </row>
    <row r="16" spans="1:8" ht="70.5" customHeight="1" x14ac:dyDescent="0.2">
      <c r="A16" s="24"/>
      <c r="B16" s="54"/>
      <c r="C16" s="27" t="s">
        <v>14</v>
      </c>
      <c r="D16" s="27" t="s">
        <v>44</v>
      </c>
      <c r="E16" s="26" t="s">
        <v>16</v>
      </c>
      <c r="F16" s="26" t="s">
        <v>16</v>
      </c>
      <c r="G16" s="26" t="s">
        <v>16</v>
      </c>
      <c r="H16" s="56"/>
    </row>
    <row r="17" spans="1:8" ht="11.25" x14ac:dyDescent="0.2">
      <c r="A17" s="24"/>
      <c r="B17" s="54" t="s">
        <v>45</v>
      </c>
      <c r="C17" s="54" t="s">
        <v>39</v>
      </c>
      <c r="D17" s="54" t="s">
        <v>14</v>
      </c>
      <c r="E17" s="28">
        <v>10242.299999999999</v>
      </c>
      <c r="F17" s="28">
        <v>10243</v>
      </c>
      <c r="G17" s="28">
        <v>100.00683440242915</v>
      </c>
      <c r="H17" s="56" t="s">
        <v>137</v>
      </c>
    </row>
    <row r="18" spans="1:8" ht="11.25" x14ac:dyDescent="0.2">
      <c r="A18" s="24"/>
      <c r="B18" s="54"/>
      <c r="C18" s="27" t="s">
        <v>14</v>
      </c>
      <c r="D18" s="27" t="s">
        <v>14</v>
      </c>
      <c r="E18" s="28">
        <v>10242.299999999999</v>
      </c>
      <c r="F18" s="28">
        <v>10243</v>
      </c>
      <c r="G18" s="28">
        <v>100.00683440242915</v>
      </c>
      <c r="H18" s="56"/>
    </row>
    <row r="19" spans="1:8" ht="22.5" x14ac:dyDescent="0.2">
      <c r="A19" s="24"/>
      <c r="B19" s="54"/>
      <c r="C19" s="27" t="s">
        <v>46</v>
      </c>
      <c r="D19" s="27" t="s">
        <v>41</v>
      </c>
      <c r="E19" s="28" t="s">
        <v>16</v>
      </c>
      <c r="F19" s="28" t="s">
        <v>16</v>
      </c>
      <c r="G19" s="28" t="s">
        <v>16</v>
      </c>
      <c r="H19" s="56"/>
    </row>
    <row r="20" spans="1:8" ht="11.25" x14ac:dyDescent="0.2">
      <c r="A20" s="24"/>
      <c r="B20" s="54"/>
      <c r="C20" s="27" t="s">
        <v>14</v>
      </c>
      <c r="D20" s="27" t="s">
        <v>42</v>
      </c>
      <c r="E20" s="28">
        <v>9797.9</v>
      </c>
      <c r="F20" s="28">
        <v>9798.6</v>
      </c>
      <c r="G20" s="28">
        <v>100.00714438808316</v>
      </c>
      <c r="H20" s="56"/>
    </row>
    <row r="21" spans="1:8" ht="11.25" x14ac:dyDescent="0.2">
      <c r="A21" s="24"/>
      <c r="B21" s="54"/>
      <c r="C21" s="27" t="s">
        <v>14</v>
      </c>
      <c r="D21" s="27" t="s">
        <v>43</v>
      </c>
      <c r="E21" s="28">
        <v>444.4</v>
      </c>
      <c r="F21" s="28">
        <v>444.4</v>
      </c>
      <c r="G21" s="28">
        <v>100</v>
      </c>
      <c r="H21" s="56"/>
    </row>
    <row r="22" spans="1:8" ht="73.5" customHeight="1" x14ac:dyDescent="0.2">
      <c r="A22" s="24"/>
      <c r="B22" s="54"/>
      <c r="C22" s="27" t="s">
        <v>14</v>
      </c>
      <c r="D22" s="27" t="s">
        <v>44</v>
      </c>
      <c r="E22" s="28" t="s">
        <v>16</v>
      </c>
      <c r="F22" s="28" t="s">
        <v>16</v>
      </c>
      <c r="G22" s="28" t="s">
        <v>16</v>
      </c>
      <c r="H22" s="56"/>
    </row>
    <row r="23" spans="1:8" ht="11.25" x14ac:dyDescent="0.2">
      <c r="A23" s="24"/>
      <c r="B23" s="54" t="s">
        <v>47</v>
      </c>
      <c r="C23" s="54" t="s">
        <v>39</v>
      </c>
      <c r="D23" s="54" t="s">
        <v>14</v>
      </c>
      <c r="E23" s="26">
        <v>9149.0999999999985</v>
      </c>
      <c r="F23" s="26">
        <v>9149.0999999999985</v>
      </c>
      <c r="G23" s="26">
        <v>100</v>
      </c>
      <c r="H23" s="56" t="s">
        <v>117</v>
      </c>
    </row>
    <row r="24" spans="1:8" ht="0" hidden="1" customHeight="1" x14ac:dyDescent="0.2">
      <c r="A24" s="24"/>
      <c r="B24" s="54"/>
      <c r="C24" s="27" t="s">
        <v>14</v>
      </c>
      <c r="D24" s="27" t="s">
        <v>14</v>
      </c>
      <c r="E24" s="26">
        <v>9149.0999999999985</v>
      </c>
      <c r="F24" s="26">
        <v>9149.0999999999985</v>
      </c>
      <c r="G24" s="26">
        <v>100</v>
      </c>
      <c r="H24" s="56"/>
    </row>
    <row r="25" spans="1:8" ht="26.25" customHeight="1" x14ac:dyDescent="0.2">
      <c r="A25" s="24"/>
      <c r="B25" s="54"/>
      <c r="C25" s="27" t="s">
        <v>46</v>
      </c>
      <c r="D25" s="27" t="s">
        <v>41</v>
      </c>
      <c r="E25" s="26">
        <v>5833.3</v>
      </c>
      <c r="F25" s="26">
        <v>5833.3</v>
      </c>
      <c r="G25" s="26">
        <v>100</v>
      </c>
      <c r="H25" s="56"/>
    </row>
    <row r="26" spans="1:8" ht="11.25" x14ac:dyDescent="0.2">
      <c r="A26" s="24"/>
      <c r="B26" s="54"/>
      <c r="C26" s="27" t="s">
        <v>14</v>
      </c>
      <c r="D26" s="27" t="s">
        <v>42</v>
      </c>
      <c r="E26" s="26">
        <v>3300</v>
      </c>
      <c r="F26" s="26">
        <v>3300</v>
      </c>
      <c r="G26" s="26">
        <v>100</v>
      </c>
      <c r="H26" s="56"/>
    </row>
    <row r="27" spans="1:8" ht="11.25" x14ac:dyDescent="0.2">
      <c r="A27" s="24"/>
      <c r="B27" s="54"/>
      <c r="C27" s="27" t="s">
        <v>14</v>
      </c>
      <c r="D27" s="27" t="s">
        <v>43</v>
      </c>
      <c r="E27" s="26">
        <v>15.8</v>
      </c>
      <c r="F27" s="26">
        <v>15.8</v>
      </c>
      <c r="G27" s="26">
        <v>100</v>
      </c>
      <c r="H27" s="56"/>
    </row>
    <row r="28" spans="1:8" ht="25.5" customHeight="1" x14ac:dyDescent="0.2">
      <c r="A28" s="24"/>
      <c r="B28" s="54"/>
      <c r="C28" s="27" t="s">
        <v>14</v>
      </c>
      <c r="D28" s="27" t="s">
        <v>44</v>
      </c>
      <c r="E28" s="26" t="s">
        <v>16</v>
      </c>
      <c r="F28" s="26" t="s">
        <v>16</v>
      </c>
      <c r="G28" s="26" t="s">
        <v>16</v>
      </c>
      <c r="H28" s="56"/>
    </row>
    <row r="29" spans="1:8" ht="19.5" customHeight="1" x14ac:dyDescent="0.2">
      <c r="A29" s="24"/>
      <c r="B29" s="54" t="s">
        <v>48</v>
      </c>
      <c r="C29" s="54" t="s">
        <v>39</v>
      </c>
      <c r="D29" s="54" t="s">
        <v>14</v>
      </c>
      <c r="E29" s="26">
        <v>5200</v>
      </c>
      <c r="F29" s="26">
        <v>5198</v>
      </c>
      <c r="G29" s="26">
        <v>99.961538461538453</v>
      </c>
      <c r="H29" s="56" t="s">
        <v>118</v>
      </c>
    </row>
    <row r="30" spans="1:8" ht="0" hidden="1" customHeight="1" x14ac:dyDescent="0.2">
      <c r="A30" s="24"/>
      <c r="B30" s="54"/>
      <c r="C30" s="27" t="s">
        <v>14</v>
      </c>
      <c r="D30" s="27" t="s">
        <v>14</v>
      </c>
      <c r="E30" s="26">
        <v>5200</v>
      </c>
      <c r="F30" s="26">
        <v>5198</v>
      </c>
      <c r="G30" s="26">
        <v>99.961538461538453</v>
      </c>
      <c r="H30" s="56"/>
    </row>
    <row r="31" spans="1:8" ht="22.5" x14ac:dyDescent="0.2">
      <c r="A31" s="24"/>
      <c r="B31" s="54"/>
      <c r="C31" s="27" t="s">
        <v>46</v>
      </c>
      <c r="D31" s="27" t="s">
        <v>41</v>
      </c>
      <c r="E31" s="26">
        <v>2123.6</v>
      </c>
      <c r="F31" s="26">
        <v>2123.6</v>
      </c>
      <c r="G31" s="26">
        <v>100</v>
      </c>
      <c r="H31" s="56"/>
    </row>
    <row r="32" spans="1:8" ht="11.25" x14ac:dyDescent="0.2">
      <c r="A32" s="24"/>
      <c r="B32" s="54"/>
      <c r="C32" s="27" t="s">
        <v>14</v>
      </c>
      <c r="D32" s="27" t="s">
        <v>42</v>
      </c>
      <c r="E32" s="26">
        <v>2576.4</v>
      </c>
      <c r="F32" s="26">
        <v>2574.4</v>
      </c>
      <c r="G32" s="26">
        <v>99.922372302437509</v>
      </c>
      <c r="H32" s="56"/>
    </row>
    <row r="33" spans="1:8" ht="11.25" x14ac:dyDescent="0.2">
      <c r="A33" s="24"/>
      <c r="B33" s="54"/>
      <c r="C33" s="27" t="s">
        <v>14</v>
      </c>
      <c r="D33" s="27" t="s">
        <v>43</v>
      </c>
      <c r="E33" s="26">
        <v>500</v>
      </c>
      <c r="F33" s="26">
        <v>500</v>
      </c>
      <c r="G33" s="26">
        <v>100</v>
      </c>
      <c r="H33" s="56"/>
    </row>
    <row r="34" spans="1:8" ht="11.25" x14ac:dyDescent="0.2">
      <c r="A34" s="24"/>
      <c r="B34" s="54"/>
      <c r="C34" s="27" t="s">
        <v>14</v>
      </c>
      <c r="D34" s="27" t="s">
        <v>44</v>
      </c>
      <c r="E34" s="26" t="s">
        <v>16</v>
      </c>
      <c r="F34" s="26" t="s">
        <v>16</v>
      </c>
      <c r="G34" s="26" t="s">
        <v>16</v>
      </c>
      <c r="H34" s="56"/>
    </row>
    <row r="35" spans="1:8" ht="11.25" x14ac:dyDescent="0.2">
      <c r="A35" s="24"/>
      <c r="B35" s="54" t="s">
        <v>49</v>
      </c>
      <c r="C35" s="54" t="s">
        <v>50</v>
      </c>
      <c r="D35" s="54" t="s">
        <v>14</v>
      </c>
      <c r="E35" s="26">
        <v>25591.399999999998</v>
      </c>
      <c r="F35" s="26">
        <v>25590.100000000002</v>
      </c>
      <c r="G35" s="26">
        <v>99.994920168494119</v>
      </c>
      <c r="H35" s="60"/>
    </row>
    <row r="36" spans="1:8" ht="11.25" x14ac:dyDescent="0.2">
      <c r="A36" s="24"/>
      <c r="B36" s="54"/>
      <c r="C36" s="54" t="s">
        <v>41</v>
      </c>
      <c r="D36" s="54" t="s">
        <v>14</v>
      </c>
      <c r="E36" s="26">
        <v>7956.9</v>
      </c>
      <c r="F36" s="26">
        <v>7956.9</v>
      </c>
      <c r="G36" s="26">
        <v>100</v>
      </c>
      <c r="H36" s="60"/>
    </row>
    <row r="37" spans="1:8" ht="11.25" x14ac:dyDescent="0.2">
      <c r="A37" s="24"/>
      <c r="B37" s="54"/>
      <c r="C37" s="54" t="s">
        <v>42</v>
      </c>
      <c r="D37" s="54" t="s">
        <v>14</v>
      </c>
      <c r="E37" s="26">
        <v>16674.3</v>
      </c>
      <c r="F37" s="26">
        <v>16673</v>
      </c>
      <c r="G37" s="26">
        <v>99.992203570764588</v>
      </c>
      <c r="H37" s="60"/>
    </row>
    <row r="38" spans="1:8" ht="11.25" x14ac:dyDescent="0.2">
      <c r="A38" s="24"/>
      <c r="B38" s="54"/>
      <c r="C38" s="54" t="s">
        <v>43</v>
      </c>
      <c r="D38" s="54" t="s">
        <v>14</v>
      </c>
      <c r="E38" s="26">
        <v>960.2</v>
      </c>
      <c r="F38" s="26">
        <v>960.2</v>
      </c>
      <c r="G38" s="26">
        <v>100</v>
      </c>
      <c r="H38" s="60"/>
    </row>
    <row r="39" spans="1:8" ht="11.25" x14ac:dyDescent="0.2">
      <c r="A39" s="24"/>
      <c r="B39" s="54"/>
      <c r="C39" s="54" t="s">
        <v>44</v>
      </c>
      <c r="D39" s="54" t="s">
        <v>14</v>
      </c>
      <c r="E39" s="26" t="s">
        <v>16</v>
      </c>
      <c r="F39" s="26" t="s">
        <v>16</v>
      </c>
      <c r="G39" s="26" t="s">
        <v>16</v>
      </c>
      <c r="H39" s="60"/>
    </row>
    <row r="40" spans="1:8" ht="11.25" x14ac:dyDescent="0.2">
      <c r="A40" s="24"/>
      <c r="B40" s="54" t="s">
        <v>51</v>
      </c>
      <c r="C40" s="54" t="s">
        <v>14</v>
      </c>
      <c r="D40" s="54" t="s">
        <v>14</v>
      </c>
      <c r="E40" s="54">
        <v>616535.80000000005</v>
      </c>
      <c r="F40" s="54">
        <v>471915.25</v>
      </c>
      <c r="G40" s="54">
        <v>76.54304097183001</v>
      </c>
      <c r="H40" s="54"/>
    </row>
    <row r="41" spans="1:8" ht="11.25" x14ac:dyDescent="0.2">
      <c r="A41" s="24"/>
      <c r="B41" s="54" t="s">
        <v>52</v>
      </c>
      <c r="C41" s="54" t="s">
        <v>39</v>
      </c>
      <c r="D41" s="54" t="s">
        <v>14</v>
      </c>
      <c r="E41" s="26">
        <v>3741.8</v>
      </c>
      <c r="F41" s="26">
        <v>2362</v>
      </c>
      <c r="G41" s="26">
        <v>63.124699342562394</v>
      </c>
      <c r="H41" s="56" t="s">
        <v>126</v>
      </c>
    </row>
    <row r="42" spans="1:8" ht="11.25" x14ac:dyDescent="0.2">
      <c r="A42" s="24"/>
      <c r="B42" s="54"/>
      <c r="C42" s="27" t="s">
        <v>14</v>
      </c>
      <c r="D42" s="27" t="s">
        <v>14</v>
      </c>
      <c r="E42" s="26">
        <v>3741.8</v>
      </c>
      <c r="F42" s="26">
        <v>2362</v>
      </c>
      <c r="G42" s="26">
        <v>63.124699342562394</v>
      </c>
      <c r="H42" s="56"/>
    </row>
    <row r="43" spans="1:8" ht="33.75" x14ac:dyDescent="0.2">
      <c r="A43" s="24"/>
      <c r="B43" s="54"/>
      <c r="C43" s="27" t="s">
        <v>53</v>
      </c>
      <c r="D43" s="27" t="s">
        <v>41</v>
      </c>
      <c r="E43" s="26">
        <v>0</v>
      </c>
      <c r="F43" s="26" t="s">
        <v>16</v>
      </c>
      <c r="G43" s="26" t="s">
        <v>16</v>
      </c>
      <c r="H43" s="56"/>
    </row>
    <row r="44" spans="1:8" ht="11.25" x14ac:dyDescent="0.2">
      <c r="A44" s="24"/>
      <c r="B44" s="54"/>
      <c r="C44" s="27" t="s">
        <v>14</v>
      </c>
      <c r="D44" s="27" t="s">
        <v>42</v>
      </c>
      <c r="E44" s="26">
        <v>3741.8</v>
      </c>
      <c r="F44" s="26">
        <v>2362</v>
      </c>
      <c r="G44" s="26">
        <v>63.124699342562394</v>
      </c>
      <c r="H44" s="56"/>
    </row>
    <row r="45" spans="1:8" ht="11.25" x14ac:dyDescent="0.2">
      <c r="A45" s="24"/>
      <c r="B45" s="54"/>
      <c r="C45" s="27" t="s">
        <v>14</v>
      </c>
      <c r="D45" s="27" t="s">
        <v>43</v>
      </c>
      <c r="E45" s="26" t="s">
        <v>16</v>
      </c>
      <c r="F45" s="26" t="s">
        <v>16</v>
      </c>
      <c r="G45" s="26" t="s">
        <v>16</v>
      </c>
      <c r="H45" s="56"/>
    </row>
    <row r="46" spans="1:8" ht="11.25" x14ac:dyDescent="0.2">
      <c r="A46" s="24"/>
      <c r="B46" s="54"/>
      <c r="C46" s="27" t="s">
        <v>14</v>
      </c>
      <c r="D46" s="27" t="s">
        <v>44</v>
      </c>
      <c r="E46" s="26" t="s">
        <v>16</v>
      </c>
      <c r="F46" s="26" t="s">
        <v>16</v>
      </c>
      <c r="G46" s="26" t="s">
        <v>16</v>
      </c>
      <c r="H46" s="56"/>
    </row>
    <row r="47" spans="1:8" ht="11.25" x14ac:dyDescent="0.2">
      <c r="A47" s="24"/>
      <c r="B47" s="54" t="s">
        <v>54</v>
      </c>
      <c r="C47" s="54" t="s">
        <v>39</v>
      </c>
      <c r="D47" s="54" t="s">
        <v>14</v>
      </c>
      <c r="E47" s="26">
        <v>9799.2000000000007</v>
      </c>
      <c r="F47" s="26">
        <v>7951.92</v>
      </c>
      <c r="G47" s="26">
        <v>81.148665197158948</v>
      </c>
      <c r="H47" s="56" t="s">
        <v>127</v>
      </c>
    </row>
    <row r="48" spans="1:8" ht="11.25" x14ac:dyDescent="0.2">
      <c r="A48" s="24"/>
      <c r="B48" s="54"/>
      <c r="C48" s="27" t="s">
        <v>14</v>
      </c>
      <c r="D48" s="27" t="s">
        <v>14</v>
      </c>
      <c r="E48" s="26">
        <v>9799.2000000000007</v>
      </c>
      <c r="F48" s="26">
        <v>7951.92</v>
      </c>
      <c r="G48" s="26">
        <v>81.148665197158948</v>
      </c>
      <c r="H48" s="56"/>
    </row>
    <row r="49" spans="1:8" ht="33.75" x14ac:dyDescent="0.2">
      <c r="A49" s="24"/>
      <c r="B49" s="54"/>
      <c r="C49" s="27" t="s">
        <v>53</v>
      </c>
      <c r="D49" s="27" t="s">
        <v>41</v>
      </c>
      <c r="E49" s="26" t="s">
        <v>16</v>
      </c>
      <c r="F49" s="26" t="s">
        <v>16</v>
      </c>
      <c r="G49" s="26" t="s">
        <v>16</v>
      </c>
      <c r="H49" s="56"/>
    </row>
    <row r="50" spans="1:8" ht="11.25" x14ac:dyDescent="0.2">
      <c r="A50" s="24"/>
      <c r="B50" s="54"/>
      <c r="C50" s="27" t="s">
        <v>14</v>
      </c>
      <c r="D50" s="27" t="s">
        <v>42</v>
      </c>
      <c r="E50" s="26">
        <v>9799.2000000000007</v>
      </c>
      <c r="F50" s="26">
        <v>7951.92</v>
      </c>
      <c r="G50" s="26">
        <v>81.148665197158948</v>
      </c>
      <c r="H50" s="56"/>
    </row>
    <row r="51" spans="1:8" ht="11.25" x14ac:dyDescent="0.2">
      <c r="A51" s="24"/>
      <c r="B51" s="54"/>
      <c r="C51" s="27" t="s">
        <v>14</v>
      </c>
      <c r="D51" s="27" t="s">
        <v>43</v>
      </c>
      <c r="E51" s="26" t="s">
        <v>16</v>
      </c>
      <c r="F51" s="26" t="s">
        <v>16</v>
      </c>
      <c r="G51" s="26" t="s">
        <v>16</v>
      </c>
      <c r="H51" s="56"/>
    </row>
    <row r="52" spans="1:8" ht="11.25" x14ac:dyDescent="0.2">
      <c r="A52" s="24"/>
      <c r="B52" s="54"/>
      <c r="C52" s="27" t="s">
        <v>14</v>
      </c>
      <c r="D52" s="27" t="s">
        <v>44</v>
      </c>
      <c r="E52" s="26" t="s">
        <v>16</v>
      </c>
      <c r="F52" s="26" t="s">
        <v>16</v>
      </c>
      <c r="G52" s="26" t="s">
        <v>16</v>
      </c>
      <c r="H52" s="56"/>
    </row>
    <row r="53" spans="1:8" ht="11.25" x14ac:dyDescent="0.2">
      <c r="A53" s="24"/>
      <c r="B53" s="54" t="s">
        <v>55</v>
      </c>
      <c r="C53" s="54" t="s">
        <v>39</v>
      </c>
      <c r="D53" s="54" t="s">
        <v>14</v>
      </c>
      <c r="E53" s="26">
        <v>70626.2</v>
      </c>
      <c r="F53" s="26">
        <v>69776.789999999994</v>
      </c>
      <c r="G53" s="26">
        <v>98.797316010205833</v>
      </c>
      <c r="H53" s="56" t="s">
        <v>128</v>
      </c>
    </row>
    <row r="54" spans="1:8" ht="11.25" x14ac:dyDescent="0.2">
      <c r="A54" s="24"/>
      <c r="B54" s="54"/>
      <c r="C54" s="27" t="s">
        <v>14</v>
      </c>
      <c r="D54" s="27" t="s">
        <v>14</v>
      </c>
      <c r="E54" s="26">
        <v>70626.2</v>
      </c>
      <c r="F54" s="26">
        <v>69776.789999999994</v>
      </c>
      <c r="G54" s="26">
        <v>98.797316010205833</v>
      </c>
      <c r="H54" s="56"/>
    </row>
    <row r="55" spans="1:8" ht="33.75" x14ac:dyDescent="0.2">
      <c r="A55" s="24"/>
      <c r="B55" s="54"/>
      <c r="C55" s="27" t="s">
        <v>53</v>
      </c>
      <c r="D55" s="27" t="s">
        <v>41</v>
      </c>
      <c r="E55" s="26" t="s">
        <v>16</v>
      </c>
      <c r="F55" s="26" t="s">
        <v>16</v>
      </c>
      <c r="G55" s="26" t="s">
        <v>16</v>
      </c>
      <c r="H55" s="56"/>
    </row>
    <row r="56" spans="1:8" ht="11.25" x14ac:dyDescent="0.2">
      <c r="A56" s="24"/>
      <c r="B56" s="54"/>
      <c r="C56" s="27" t="s">
        <v>14</v>
      </c>
      <c r="D56" s="27" t="s">
        <v>42</v>
      </c>
      <c r="E56" s="26">
        <v>70626.2</v>
      </c>
      <c r="F56" s="26">
        <v>69776.789999999994</v>
      </c>
      <c r="G56" s="26">
        <v>98.797316010205833</v>
      </c>
      <c r="H56" s="56"/>
    </row>
    <row r="57" spans="1:8" ht="11.25" x14ac:dyDescent="0.2">
      <c r="A57" s="24"/>
      <c r="B57" s="54"/>
      <c r="C57" s="27" t="s">
        <v>14</v>
      </c>
      <c r="D57" s="27" t="s">
        <v>43</v>
      </c>
      <c r="E57" s="26" t="s">
        <v>16</v>
      </c>
      <c r="F57" s="26" t="s">
        <v>16</v>
      </c>
      <c r="G57" s="26" t="s">
        <v>16</v>
      </c>
      <c r="H57" s="56"/>
    </row>
    <row r="58" spans="1:8" ht="11.25" x14ac:dyDescent="0.2">
      <c r="A58" s="24"/>
      <c r="B58" s="54"/>
      <c r="C58" s="27" t="s">
        <v>14</v>
      </c>
      <c r="D58" s="27" t="s">
        <v>44</v>
      </c>
      <c r="E58" s="26" t="s">
        <v>16</v>
      </c>
      <c r="F58" s="26" t="s">
        <v>16</v>
      </c>
      <c r="G58" s="26" t="s">
        <v>16</v>
      </c>
      <c r="H58" s="56"/>
    </row>
    <row r="59" spans="1:8" ht="11.25" x14ac:dyDescent="0.2">
      <c r="A59" s="24"/>
      <c r="B59" s="54" t="s">
        <v>56</v>
      </c>
      <c r="C59" s="54" t="s">
        <v>39</v>
      </c>
      <c r="D59" s="54" t="s">
        <v>14</v>
      </c>
      <c r="E59" s="26">
        <v>213597.5</v>
      </c>
      <c r="F59" s="26">
        <v>73597.39</v>
      </c>
      <c r="G59" s="26">
        <v>34.456110207282386</v>
      </c>
      <c r="H59" s="56" t="s">
        <v>129</v>
      </c>
    </row>
    <row r="60" spans="1:8" ht="11.25" x14ac:dyDescent="0.2">
      <c r="A60" s="24"/>
      <c r="B60" s="54"/>
      <c r="C60" s="27" t="s">
        <v>14</v>
      </c>
      <c r="D60" s="27" t="s">
        <v>14</v>
      </c>
      <c r="E60" s="26">
        <v>213597.5</v>
      </c>
      <c r="F60" s="26">
        <v>73597.39</v>
      </c>
      <c r="G60" s="26">
        <v>34.456110207282386</v>
      </c>
      <c r="H60" s="56"/>
    </row>
    <row r="61" spans="1:8" ht="33.75" x14ac:dyDescent="0.2">
      <c r="A61" s="24"/>
      <c r="B61" s="54"/>
      <c r="C61" s="27" t="s">
        <v>53</v>
      </c>
      <c r="D61" s="27" t="s">
        <v>41</v>
      </c>
      <c r="E61" s="26" t="s">
        <v>16</v>
      </c>
      <c r="F61" s="26" t="s">
        <v>16</v>
      </c>
      <c r="G61" s="26" t="s">
        <v>16</v>
      </c>
      <c r="H61" s="56"/>
    </row>
    <row r="62" spans="1:8" ht="11.25" x14ac:dyDescent="0.2">
      <c r="A62" s="24"/>
      <c r="B62" s="54"/>
      <c r="C62" s="27" t="s">
        <v>14</v>
      </c>
      <c r="D62" s="27" t="s">
        <v>42</v>
      </c>
      <c r="E62" s="26">
        <v>73597.5</v>
      </c>
      <c r="F62" s="26">
        <v>73597.39</v>
      </c>
      <c r="G62" s="26">
        <v>99.999850538401432</v>
      </c>
      <c r="H62" s="56"/>
    </row>
    <row r="63" spans="1:8" ht="11.25" x14ac:dyDescent="0.2">
      <c r="A63" s="24"/>
      <c r="B63" s="54"/>
      <c r="C63" s="27" t="s">
        <v>14</v>
      </c>
      <c r="D63" s="27" t="s">
        <v>43</v>
      </c>
      <c r="E63" s="26">
        <v>0</v>
      </c>
      <c r="F63" s="26" t="s">
        <v>16</v>
      </c>
      <c r="G63" s="26" t="s">
        <v>16</v>
      </c>
      <c r="H63" s="56"/>
    </row>
    <row r="64" spans="1:8" ht="11.25" x14ac:dyDescent="0.2">
      <c r="A64" s="24"/>
      <c r="B64" s="54"/>
      <c r="C64" s="27" t="s">
        <v>14</v>
      </c>
      <c r="D64" s="27" t="s">
        <v>44</v>
      </c>
      <c r="E64" s="26">
        <v>140000</v>
      </c>
      <c r="F64" s="26" t="s">
        <v>16</v>
      </c>
      <c r="G64" s="26">
        <v>0</v>
      </c>
      <c r="H64" s="56"/>
    </row>
    <row r="65" spans="1:8" ht="11.25" x14ac:dyDescent="0.2">
      <c r="A65" s="24"/>
      <c r="B65" s="54" t="s">
        <v>57</v>
      </c>
      <c r="C65" s="54" t="s">
        <v>39</v>
      </c>
      <c r="D65" s="54" t="s">
        <v>14</v>
      </c>
      <c r="E65" s="26">
        <v>42703.6</v>
      </c>
      <c r="F65" s="26">
        <v>42371.85</v>
      </c>
      <c r="G65" s="26">
        <v>99.223133412639683</v>
      </c>
      <c r="H65" s="56" t="s">
        <v>130</v>
      </c>
    </row>
    <row r="66" spans="1:8" ht="11.25" x14ac:dyDescent="0.2">
      <c r="A66" s="24"/>
      <c r="B66" s="54"/>
      <c r="C66" s="27" t="s">
        <v>14</v>
      </c>
      <c r="D66" s="27" t="s">
        <v>14</v>
      </c>
      <c r="E66" s="26">
        <v>42703.6</v>
      </c>
      <c r="F66" s="26">
        <v>42371.85</v>
      </c>
      <c r="G66" s="26">
        <v>99.223133412639683</v>
      </c>
      <c r="H66" s="56"/>
    </row>
    <row r="67" spans="1:8" ht="33.75" x14ac:dyDescent="0.2">
      <c r="A67" s="24"/>
      <c r="B67" s="54"/>
      <c r="C67" s="27" t="s">
        <v>53</v>
      </c>
      <c r="D67" s="27" t="s">
        <v>41</v>
      </c>
      <c r="E67" s="26">
        <v>11357.5</v>
      </c>
      <c r="F67" s="26">
        <v>11357.5</v>
      </c>
      <c r="G67" s="26">
        <v>100</v>
      </c>
      <c r="H67" s="56"/>
    </row>
    <row r="68" spans="1:8" ht="11.25" x14ac:dyDescent="0.2">
      <c r="A68" s="24"/>
      <c r="B68" s="54"/>
      <c r="C68" s="27" t="s">
        <v>14</v>
      </c>
      <c r="D68" s="27" t="s">
        <v>42</v>
      </c>
      <c r="E68" s="26">
        <v>31346.1</v>
      </c>
      <c r="F68" s="26">
        <v>31014.35</v>
      </c>
      <c r="G68" s="26">
        <v>98.941654623701197</v>
      </c>
      <c r="H68" s="56"/>
    </row>
    <row r="69" spans="1:8" ht="11.25" x14ac:dyDescent="0.2">
      <c r="A69" s="24"/>
      <c r="B69" s="54"/>
      <c r="C69" s="27" t="s">
        <v>14</v>
      </c>
      <c r="D69" s="27" t="s">
        <v>43</v>
      </c>
      <c r="E69" s="26" t="s">
        <v>16</v>
      </c>
      <c r="F69" s="26" t="s">
        <v>16</v>
      </c>
      <c r="G69" s="26" t="s">
        <v>16</v>
      </c>
      <c r="H69" s="56"/>
    </row>
    <row r="70" spans="1:8" ht="11.25" x14ac:dyDescent="0.2">
      <c r="A70" s="24"/>
      <c r="B70" s="54"/>
      <c r="C70" s="27" t="s">
        <v>14</v>
      </c>
      <c r="D70" s="27" t="s">
        <v>44</v>
      </c>
      <c r="E70" s="26" t="s">
        <v>16</v>
      </c>
      <c r="F70" s="26" t="s">
        <v>16</v>
      </c>
      <c r="G70" s="26" t="s">
        <v>16</v>
      </c>
      <c r="H70" s="56"/>
    </row>
    <row r="71" spans="1:8" ht="11.25" hidden="1" x14ac:dyDescent="0.2">
      <c r="A71" s="24"/>
      <c r="B71" s="54" t="s">
        <v>58</v>
      </c>
      <c r="C71" s="54" t="s">
        <v>39</v>
      </c>
      <c r="D71" s="54" t="s">
        <v>14</v>
      </c>
      <c r="E71" s="26" t="s">
        <v>16</v>
      </c>
      <c r="F71" s="26" t="s">
        <v>16</v>
      </c>
      <c r="G71" s="26" t="s">
        <v>16</v>
      </c>
      <c r="H71" s="56" t="s">
        <v>113</v>
      </c>
    </row>
    <row r="72" spans="1:8" ht="11.25" hidden="1" x14ac:dyDescent="0.2">
      <c r="A72" s="24"/>
      <c r="B72" s="54"/>
      <c r="C72" s="27" t="s">
        <v>14</v>
      </c>
      <c r="D72" s="27" t="s">
        <v>14</v>
      </c>
      <c r="E72" s="26" t="s">
        <v>16</v>
      </c>
      <c r="F72" s="26" t="s">
        <v>16</v>
      </c>
      <c r="G72" s="26" t="s">
        <v>16</v>
      </c>
      <c r="H72" s="56"/>
    </row>
    <row r="73" spans="1:8" ht="22.5" hidden="1" x14ac:dyDescent="0.2">
      <c r="A73" s="24"/>
      <c r="B73" s="54"/>
      <c r="C73" s="27" t="s">
        <v>59</v>
      </c>
      <c r="D73" s="27" t="s">
        <v>41</v>
      </c>
      <c r="E73" s="26" t="s">
        <v>16</v>
      </c>
      <c r="F73" s="26" t="s">
        <v>16</v>
      </c>
      <c r="G73" s="26" t="s">
        <v>16</v>
      </c>
      <c r="H73" s="56"/>
    </row>
    <row r="74" spans="1:8" ht="11.25" hidden="1" x14ac:dyDescent="0.2">
      <c r="A74" s="24"/>
      <c r="B74" s="54"/>
      <c r="C74" s="27" t="s">
        <v>14</v>
      </c>
      <c r="D74" s="27" t="s">
        <v>42</v>
      </c>
      <c r="E74" s="26" t="s">
        <v>16</v>
      </c>
      <c r="F74" s="26" t="s">
        <v>16</v>
      </c>
      <c r="G74" s="26" t="s">
        <v>16</v>
      </c>
      <c r="H74" s="56"/>
    </row>
    <row r="75" spans="1:8" ht="11.25" hidden="1" x14ac:dyDescent="0.2">
      <c r="A75" s="24"/>
      <c r="B75" s="54"/>
      <c r="C75" s="27" t="s">
        <v>14</v>
      </c>
      <c r="D75" s="27" t="s">
        <v>43</v>
      </c>
      <c r="E75" s="26" t="s">
        <v>16</v>
      </c>
      <c r="F75" s="26" t="s">
        <v>16</v>
      </c>
      <c r="G75" s="26" t="s">
        <v>16</v>
      </c>
      <c r="H75" s="56"/>
    </row>
    <row r="76" spans="1:8" ht="11.25" hidden="1" x14ac:dyDescent="0.2">
      <c r="A76" s="24"/>
      <c r="B76" s="54"/>
      <c r="C76" s="27" t="s">
        <v>14</v>
      </c>
      <c r="D76" s="27" t="s">
        <v>44</v>
      </c>
      <c r="E76" s="26" t="s">
        <v>16</v>
      </c>
      <c r="F76" s="26" t="s">
        <v>16</v>
      </c>
      <c r="G76" s="26" t="s">
        <v>16</v>
      </c>
      <c r="H76" s="56"/>
    </row>
    <row r="77" spans="1:8" ht="11.25" x14ac:dyDescent="0.2">
      <c r="A77" s="24"/>
      <c r="B77" s="54" t="s">
        <v>60</v>
      </c>
      <c r="C77" s="54" t="s">
        <v>39</v>
      </c>
      <c r="D77" s="54" t="s">
        <v>14</v>
      </c>
      <c r="E77" s="26">
        <v>5394.2</v>
      </c>
      <c r="F77" s="26">
        <v>5394.09</v>
      </c>
      <c r="G77" s="26">
        <v>99.997960772681765</v>
      </c>
      <c r="H77" s="56" t="s">
        <v>131</v>
      </c>
    </row>
    <row r="78" spans="1:8" ht="11.25" x14ac:dyDescent="0.2">
      <c r="A78" s="24"/>
      <c r="B78" s="54"/>
      <c r="C78" s="27" t="s">
        <v>14</v>
      </c>
      <c r="D78" s="27" t="s">
        <v>14</v>
      </c>
      <c r="E78" s="26">
        <v>5394.2</v>
      </c>
      <c r="F78" s="26">
        <v>5394.09</v>
      </c>
      <c r="G78" s="26">
        <v>99.997960772681765</v>
      </c>
      <c r="H78" s="56"/>
    </row>
    <row r="79" spans="1:8" ht="33.75" x14ac:dyDescent="0.2">
      <c r="A79" s="24"/>
      <c r="B79" s="54"/>
      <c r="C79" s="27" t="s">
        <v>53</v>
      </c>
      <c r="D79" s="27" t="s">
        <v>41</v>
      </c>
      <c r="E79" s="26" t="s">
        <v>16</v>
      </c>
      <c r="F79" s="26" t="s">
        <v>16</v>
      </c>
      <c r="G79" s="26" t="s">
        <v>16</v>
      </c>
      <c r="H79" s="56"/>
    </row>
    <row r="80" spans="1:8" ht="11.25" x14ac:dyDescent="0.2">
      <c r="A80" s="24"/>
      <c r="B80" s="54"/>
      <c r="C80" s="27" t="s">
        <v>14</v>
      </c>
      <c r="D80" s="27" t="s">
        <v>42</v>
      </c>
      <c r="E80" s="26">
        <v>5394.2</v>
      </c>
      <c r="F80" s="26">
        <v>5394.09</v>
      </c>
      <c r="G80" s="26">
        <v>99.997960772681765</v>
      </c>
      <c r="H80" s="56"/>
    </row>
    <row r="81" spans="1:8" ht="11.25" x14ac:dyDescent="0.2">
      <c r="A81" s="24"/>
      <c r="B81" s="54"/>
      <c r="C81" s="27" t="s">
        <v>14</v>
      </c>
      <c r="D81" s="27" t="s">
        <v>43</v>
      </c>
      <c r="E81" s="26" t="s">
        <v>16</v>
      </c>
      <c r="F81" s="26" t="s">
        <v>16</v>
      </c>
      <c r="G81" s="26" t="s">
        <v>16</v>
      </c>
      <c r="H81" s="56"/>
    </row>
    <row r="82" spans="1:8" ht="11.25" x14ac:dyDescent="0.2">
      <c r="A82" s="24"/>
      <c r="B82" s="54"/>
      <c r="C82" s="27" t="s">
        <v>14</v>
      </c>
      <c r="D82" s="27" t="s">
        <v>44</v>
      </c>
      <c r="E82" s="26" t="s">
        <v>16</v>
      </c>
      <c r="F82" s="26" t="s">
        <v>16</v>
      </c>
      <c r="G82" s="26" t="s">
        <v>16</v>
      </c>
      <c r="H82" s="56"/>
    </row>
    <row r="83" spans="1:8" ht="11.25" x14ac:dyDescent="0.2">
      <c r="A83" s="24"/>
      <c r="B83" s="54" t="s">
        <v>61</v>
      </c>
      <c r="C83" s="54" t="s">
        <v>39</v>
      </c>
      <c r="D83" s="54" t="s">
        <v>14</v>
      </c>
      <c r="E83" s="26">
        <v>52039.3</v>
      </c>
      <c r="F83" s="26">
        <v>52039.3</v>
      </c>
      <c r="G83" s="26">
        <v>100</v>
      </c>
      <c r="H83" s="56" t="s">
        <v>132</v>
      </c>
    </row>
    <row r="84" spans="1:8" ht="11.25" x14ac:dyDescent="0.2">
      <c r="A84" s="24"/>
      <c r="B84" s="54"/>
      <c r="C84" s="27" t="s">
        <v>14</v>
      </c>
      <c r="D84" s="27" t="s">
        <v>14</v>
      </c>
      <c r="E84" s="26">
        <v>52039.3</v>
      </c>
      <c r="F84" s="26">
        <v>52039.3</v>
      </c>
      <c r="G84" s="26">
        <v>100</v>
      </c>
      <c r="H84" s="56"/>
    </row>
    <row r="85" spans="1:8" ht="22.5" x14ac:dyDescent="0.2">
      <c r="A85" s="24"/>
      <c r="B85" s="54"/>
      <c r="C85" s="27" t="s">
        <v>46</v>
      </c>
      <c r="D85" s="27" t="s">
        <v>41</v>
      </c>
      <c r="E85" s="26" t="s">
        <v>16</v>
      </c>
      <c r="F85" s="26" t="s">
        <v>16</v>
      </c>
      <c r="G85" s="26" t="s">
        <v>16</v>
      </c>
      <c r="H85" s="56"/>
    </row>
    <row r="86" spans="1:8" ht="11.25" x14ac:dyDescent="0.2">
      <c r="A86" s="24"/>
      <c r="B86" s="54"/>
      <c r="C86" s="27" t="s">
        <v>14</v>
      </c>
      <c r="D86" s="27" t="s">
        <v>42</v>
      </c>
      <c r="E86" s="26">
        <v>52039.3</v>
      </c>
      <c r="F86" s="26">
        <v>52039.3</v>
      </c>
      <c r="G86" s="26">
        <v>100</v>
      </c>
      <c r="H86" s="56"/>
    </row>
    <row r="87" spans="1:8" ht="11.25" x14ac:dyDescent="0.2">
      <c r="A87" s="24"/>
      <c r="B87" s="54"/>
      <c r="C87" s="27" t="s">
        <v>14</v>
      </c>
      <c r="D87" s="27" t="s">
        <v>43</v>
      </c>
      <c r="E87" s="26" t="s">
        <v>16</v>
      </c>
      <c r="F87" s="26" t="s">
        <v>16</v>
      </c>
      <c r="G87" s="26" t="s">
        <v>16</v>
      </c>
      <c r="H87" s="56"/>
    </row>
    <row r="88" spans="1:8" ht="11.25" x14ac:dyDescent="0.2">
      <c r="A88" s="24"/>
      <c r="B88" s="54"/>
      <c r="C88" s="27" t="s">
        <v>14</v>
      </c>
      <c r="D88" s="27" t="s">
        <v>44</v>
      </c>
      <c r="E88" s="26" t="s">
        <v>16</v>
      </c>
      <c r="F88" s="26" t="s">
        <v>16</v>
      </c>
      <c r="G88" s="26" t="s">
        <v>16</v>
      </c>
      <c r="H88" s="56"/>
    </row>
    <row r="89" spans="1:8" ht="11.25" x14ac:dyDescent="0.2">
      <c r="A89" s="24"/>
      <c r="B89" s="54" t="s">
        <v>62</v>
      </c>
      <c r="C89" s="54" t="s">
        <v>39</v>
      </c>
      <c r="D89" s="54" t="s">
        <v>14</v>
      </c>
      <c r="E89" s="26">
        <f>E90+E95</f>
        <v>43129.5</v>
      </c>
      <c r="F89" s="26">
        <f>F90+F95</f>
        <v>43129.5</v>
      </c>
      <c r="G89" s="26">
        <v>100</v>
      </c>
      <c r="H89" s="56" t="s">
        <v>114</v>
      </c>
    </row>
    <row r="90" spans="1:8" ht="11.25" x14ac:dyDescent="0.2">
      <c r="A90" s="24"/>
      <c r="B90" s="54"/>
      <c r="C90" s="27" t="s">
        <v>14</v>
      </c>
      <c r="D90" s="27" t="s">
        <v>14</v>
      </c>
      <c r="E90" s="26">
        <v>4900</v>
      </c>
      <c r="F90" s="26">
        <v>4900</v>
      </c>
      <c r="G90" s="26">
        <v>100</v>
      </c>
      <c r="H90" s="56"/>
    </row>
    <row r="91" spans="1:8" ht="22.5" x14ac:dyDescent="0.2">
      <c r="A91" s="24"/>
      <c r="B91" s="54"/>
      <c r="C91" s="27" t="s">
        <v>46</v>
      </c>
      <c r="D91" s="27" t="s">
        <v>41</v>
      </c>
      <c r="E91" s="26" t="s">
        <v>16</v>
      </c>
      <c r="F91" s="26" t="s">
        <v>16</v>
      </c>
      <c r="G91" s="26" t="s">
        <v>16</v>
      </c>
      <c r="H91" s="56"/>
    </row>
    <row r="92" spans="1:8" ht="11.25" x14ac:dyDescent="0.2">
      <c r="A92" s="24"/>
      <c r="B92" s="54"/>
      <c r="C92" s="27" t="s">
        <v>14</v>
      </c>
      <c r="D92" s="27" t="s">
        <v>42</v>
      </c>
      <c r="E92" s="26">
        <v>4900</v>
      </c>
      <c r="F92" s="26">
        <v>4900</v>
      </c>
      <c r="G92" s="26">
        <v>100</v>
      </c>
      <c r="H92" s="56"/>
    </row>
    <row r="93" spans="1:8" ht="11.25" x14ac:dyDescent="0.2">
      <c r="A93" s="24"/>
      <c r="B93" s="54"/>
      <c r="C93" s="27" t="s">
        <v>14</v>
      </c>
      <c r="D93" s="27" t="s">
        <v>43</v>
      </c>
      <c r="E93" s="26" t="s">
        <v>16</v>
      </c>
      <c r="F93" s="26" t="s">
        <v>16</v>
      </c>
      <c r="G93" s="26" t="s">
        <v>16</v>
      </c>
      <c r="H93" s="56"/>
    </row>
    <row r="94" spans="1:8" ht="11.25" x14ac:dyDescent="0.2">
      <c r="A94" s="24"/>
      <c r="B94" s="54"/>
      <c r="C94" s="27" t="s">
        <v>14</v>
      </c>
      <c r="D94" s="27" t="s">
        <v>44</v>
      </c>
      <c r="E94" s="26" t="s">
        <v>16</v>
      </c>
      <c r="F94" s="26" t="s">
        <v>16</v>
      </c>
      <c r="G94" s="26" t="s">
        <v>16</v>
      </c>
      <c r="H94" s="56"/>
    </row>
    <row r="95" spans="1:8" ht="11.25" x14ac:dyDescent="0.2">
      <c r="A95" s="24"/>
      <c r="B95" s="54"/>
      <c r="C95" s="27" t="s">
        <v>14</v>
      </c>
      <c r="D95" s="27" t="s">
        <v>14</v>
      </c>
      <c r="E95" s="26">
        <v>38229.5</v>
      </c>
      <c r="F95" s="26">
        <v>38229.5</v>
      </c>
      <c r="G95" s="26">
        <v>100</v>
      </c>
      <c r="H95" s="56"/>
    </row>
    <row r="96" spans="1:8" ht="33.75" x14ac:dyDescent="0.2">
      <c r="A96" s="24"/>
      <c r="B96" s="54"/>
      <c r="C96" s="27" t="s">
        <v>40</v>
      </c>
      <c r="D96" s="27" t="s">
        <v>41</v>
      </c>
      <c r="E96" s="26">
        <v>22440</v>
      </c>
      <c r="F96" s="26">
        <v>22440</v>
      </c>
      <c r="G96" s="26">
        <v>100</v>
      </c>
      <c r="H96" s="56"/>
    </row>
    <row r="97" spans="1:8" ht="11.25" x14ac:dyDescent="0.2">
      <c r="A97" s="24"/>
      <c r="B97" s="54"/>
      <c r="C97" s="27" t="s">
        <v>14</v>
      </c>
      <c r="D97" s="27" t="s">
        <v>42</v>
      </c>
      <c r="E97" s="26">
        <v>15000</v>
      </c>
      <c r="F97" s="26">
        <v>15000</v>
      </c>
      <c r="G97" s="26">
        <v>100</v>
      </c>
      <c r="H97" s="56"/>
    </row>
    <row r="98" spans="1:8" ht="11.25" x14ac:dyDescent="0.2">
      <c r="A98" s="24"/>
      <c r="B98" s="54"/>
      <c r="C98" s="27" t="s">
        <v>14</v>
      </c>
      <c r="D98" s="27" t="s">
        <v>43</v>
      </c>
      <c r="E98" s="26">
        <v>789.5</v>
      </c>
      <c r="F98" s="26">
        <v>789.5</v>
      </c>
      <c r="G98" s="26">
        <v>100</v>
      </c>
      <c r="H98" s="56"/>
    </row>
    <row r="99" spans="1:8" ht="11.25" x14ac:dyDescent="0.2">
      <c r="A99" s="24"/>
      <c r="B99" s="54"/>
      <c r="C99" s="27" t="s">
        <v>14</v>
      </c>
      <c r="D99" s="27" t="s">
        <v>44</v>
      </c>
      <c r="E99" s="26" t="s">
        <v>16</v>
      </c>
      <c r="F99" s="26" t="s">
        <v>16</v>
      </c>
      <c r="G99" s="26" t="s">
        <v>16</v>
      </c>
      <c r="H99" s="56"/>
    </row>
    <row r="100" spans="1:8" ht="19.5" customHeight="1" x14ac:dyDescent="0.2">
      <c r="A100" s="24"/>
      <c r="B100" s="54" t="s">
        <v>63</v>
      </c>
      <c r="C100" s="54" t="s">
        <v>39</v>
      </c>
      <c r="D100" s="54" t="s">
        <v>14</v>
      </c>
      <c r="E100" s="26">
        <v>128745.5</v>
      </c>
      <c r="F100" s="26">
        <v>128533.41</v>
      </c>
      <c r="G100" s="26">
        <v>99.835264145154596</v>
      </c>
      <c r="H100" s="56" t="s">
        <v>133</v>
      </c>
    </row>
    <row r="101" spans="1:8" ht="0" hidden="1" customHeight="1" x14ac:dyDescent="0.2">
      <c r="A101" s="24"/>
      <c r="B101" s="54"/>
      <c r="C101" s="27" t="s">
        <v>14</v>
      </c>
      <c r="D101" s="27" t="s">
        <v>14</v>
      </c>
      <c r="E101" s="26">
        <v>128745.5</v>
      </c>
      <c r="F101" s="26">
        <v>128533.41</v>
      </c>
      <c r="G101" s="26">
        <v>99.835264145154596</v>
      </c>
      <c r="H101" s="56"/>
    </row>
    <row r="102" spans="1:8" ht="33.75" x14ac:dyDescent="0.2">
      <c r="A102" s="24"/>
      <c r="B102" s="54"/>
      <c r="C102" s="27" t="s">
        <v>53</v>
      </c>
      <c r="D102" s="27" t="s">
        <v>41</v>
      </c>
      <c r="E102" s="26">
        <v>50000</v>
      </c>
      <c r="F102" s="26">
        <v>50000</v>
      </c>
      <c r="G102" s="26">
        <v>100</v>
      </c>
      <c r="H102" s="56"/>
    </row>
    <row r="103" spans="1:8" ht="11.25" x14ac:dyDescent="0.2">
      <c r="A103" s="24"/>
      <c r="B103" s="54"/>
      <c r="C103" s="27" t="s">
        <v>14</v>
      </c>
      <c r="D103" s="27" t="s">
        <v>42</v>
      </c>
      <c r="E103" s="26">
        <v>78745.5</v>
      </c>
      <c r="F103" s="26">
        <v>78533.41</v>
      </c>
      <c r="G103" s="26">
        <v>99.730663974449342</v>
      </c>
      <c r="H103" s="56"/>
    </row>
    <row r="104" spans="1:8" ht="11.25" x14ac:dyDescent="0.2">
      <c r="A104" s="24"/>
      <c r="B104" s="54"/>
      <c r="C104" s="27" t="s">
        <v>14</v>
      </c>
      <c r="D104" s="27" t="s">
        <v>43</v>
      </c>
      <c r="E104" s="26" t="s">
        <v>16</v>
      </c>
      <c r="F104" s="26" t="s">
        <v>16</v>
      </c>
      <c r="G104" s="26" t="s">
        <v>16</v>
      </c>
      <c r="H104" s="56"/>
    </row>
    <row r="105" spans="1:8" ht="11.25" x14ac:dyDescent="0.2">
      <c r="A105" s="24"/>
      <c r="B105" s="54"/>
      <c r="C105" s="27" t="s">
        <v>14</v>
      </c>
      <c r="D105" s="27" t="s">
        <v>44</v>
      </c>
      <c r="E105" s="26" t="s">
        <v>16</v>
      </c>
      <c r="F105" s="26" t="s">
        <v>16</v>
      </c>
      <c r="G105" s="26" t="s">
        <v>16</v>
      </c>
      <c r="H105" s="56"/>
    </row>
    <row r="106" spans="1:8" ht="11.25" x14ac:dyDescent="0.2">
      <c r="A106" s="24"/>
      <c r="B106" s="54" t="s">
        <v>64</v>
      </c>
      <c r="C106" s="54" t="s">
        <v>39</v>
      </c>
      <c r="D106" s="54" t="s">
        <v>14</v>
      </c>
      <c r="E106" s="26">
        <v>45969.5</v>
      </c>
      <c r="F106" s="26">
        <v>45969.5</v>
      </c>
      <c r="G106" s="26">
        <v>100</v>
      </c>
      <c r="H106" s="56" t="s">
        <v>115</v>
      </c>
    </row>
    <row r="107" spans="1:8" ht="11.25" x14ac:dyDescent="0.2">
      <c r="A107" s="24"/>
      <c r="B107" s="54"/>
      <c r="C107" s="27" t="s">
        <v>14</v>
      </c>
      <c r="D107" s="27" t="s">
        <v>14</v>
      </c>
      <c r="E107" s="26">
        <v>45969.5</v>
      </c>
      <c r="F107" s="26">
        <v>45969.5</v>
      </c>
      <c r="G107" s="26">
        <v>100</v>
      </c>
      <c r="H107" s="56"/>
    </row>
    <row r="108" spans="1:8" ht="22.5" x14ac:dyDescent="0.2">
      <c r="A108" s="24"/>
      <c r="B108" s="54"/>
      <c r="C108" s="27" t="s">
        <v>46</v>
      </c>
      <c r="D108" s="27" t="s">
        <v>41</v>
      </c>
      <c r="E108" s="26" t="s">
        <v>16</v>
      </c>
      <c r="F108" s="26" t="s">
        <v>16</v>
      </c>
      <c r="G108" s="26" t="s">
        <v>16</v>
      </c>
      <c r="H108" s="56"/>
    </row>
    <row r="109" spans="1:8" ht="11.25" x14ac:dyDescent="0.2">
      <c r="A109" s="24"/>
      <c r="B109" s="54"/>
      <c r="C109" s="27" t="s">
        <v>14</v>
      </c>
      <c r="D109" s="27" t="s">
        <v>42</v>
      </c>
      <c r="E109" s="26">
        <v>43550</v>
      </c>
      <c r="F109" s="26">
        <v>43550</v>
      </c>
      <c r="G109" s="26">
        <v>100</v>
      </c>
      <c r="H109" s="56"/>
    </row>
    <row r="110" spans="1:8" ht="11.25" x14ac:dyDescent="0.2">
      <c r="A110" s="24"/>
      <c r="B110" s="54"/>
      <c r="C110" s="27" t="s">
        <v>14</v>
      </c>
      <c r="D110" s="27" t="s">
        <v>43</v>
      </c>
      <c r="E110" s="26">
        <v>2419.5</v>
      </c>
      <c r="F110" s="26">
        <v>2419.5</v>
      </c>
      <c r="G110" s="26">
        <v>100</v>
      </c>
      <c r="H110" s="56"/>
    </row>
    <row r="111" spans="1:8" ht="11.25" x14ac:dyDescent="0.2">
      <c r="A111" s="24"/>
      <c r="B111" s="54"/>
      <c r="C111" s="27" t="s">
        <v>14</v>
      </c>
      <c r="D111" s="27" t="s">
        <v>44</v>
      </c>
      <c r="E111" s="26" t="s">
        <v>16</v>
      </c>
      <c r="F111" s="26" t="s">
        <v>16</v>
      </c>
      <c r="G111" s="26" t="s">
        <v>16</v>
      </c>
      <c r="H111" s="56"/>
    </row>
    <row r="112" spans="1:8" ht="11.25" x14ac:dyDescent="0.2">
      <c r="A112" s="24"/>
      <c r="B112" s="54" t="s">
        <v>65</v>
      </c>
      <c r="C112" s="54" t="s">
        <v>50</v>
      </c>
      <c r="D112" s="54" t="s">
        <v>14</v>
      </c>
      <c r="E112" s="26">
        <v>616535.80000000005</v>
      </c>
      <c r="F112" s="26">
        <v>471915.25</v>
      </c>
      <c r="G112" s="26">
        <v>76.54304097183001</v>
      </c>
      <c r="H112" s="60"/>
    </row>
    <row r="113" spans="1:8" ht="11.25" x14ac:dyDescent="0.2">
      <c r="A113" s="24"/>
      <c r="B113" s="54"/>
      <c r="C113" s="54" t="s">
        <v>41</v>
      </c>
      <c r="D113" s="54" t="s">
        <v>14</v>
      </c>
      <c r="E113" s="26">
        <v>83797.5</v>
      </c>
      <c r="F113" s="26">
        <v>83797.5</v>
      </c>
      <c r="G113" s="26">
        <v>100</v>
      </c>
      <c r="H113" s="60"/>
    </row>
    <row r="114" spans="1:8" ht="11.25" x14ac:dyDescent="0.2">
      <c r="A114" s="24"/>
      <c r="B114" s="54"/>
      <c r="C114" s="54" t="s">
        <v>42</v>
      </c>
      <c r="D114" s="54" t="s">
        <v>14</v>
      </c>
      <c r="E114" s="26">
        <v>388739.80000000005</v>
      </c>
      <c r="F114" s="26">
        <v>384119.25</v>
      </c>
      <c r="G114" s="26">
        <v>98.811402897259285</v>
      </c>
      <c r="H114" s="60"/>
    </row>
    <row r="115" spans="1:8" ht="11.25" x14ac:dyDescent="0.2">
      <c r="A115" s="24"/>
      <c r="B115" s="54"/>
      <c r="C115" s="54" t="s">
        <v>43</v>
      </c>
      <c r="D115" s="54" t="s">
        <v>14</v>
      </c>
      <c r="E115" s="26">
        <f>E110+E98</f>
        <v>3209</v>
      </c>
      <c r="F115" s="26">
        <f>F110+F98</f>
        <v>3209</v>
      </c>
      <c r="G115" s="26">
        <v>100</v>
      </c>
      <c r="H115" s="60"/>
    </row>
    <row r="116" spans="1:8" ht="11.25" x14ac:dyDescent="0.2">
      <c r="A116" s="24"/>
      <c r="B116" s="54"/>
      <c r="C116" s="54" t="s">
        <v>44</v>
      </c>
      <c r="D116" s="54" t="s">
        <v>14</v>
      </c>
      <c r="E116" s="26">
        <v>140000</v>
      </c>
      <c r="F116" s="26" t="s">
        <v>16</v>
      </c>
      <c r="G116" s="26">
        <v>0</v>
      </c>
      <c r="H116" s="60"/>
    </row>
    <row r="117" spans="1:8" ht="11.25" x14ac:dyDescent="0.2">
      <c r="A117" s="24"/>
      <c r="B117" s="54" t="s">
        <v>66</v>
      </c>
      <c r="C117" s="54" t="s">
        <v>14</v>
      </c>
      <c r="D117" s="54" t="s">
        <v>14</v>
      </c>
      <c r="E117" s="54">
        <v>1635434</v>
      </c>
      <c r="F117" s="54">
        <v>1626309.5999999999</v>
      </c>
      <c r="G117" s="54">
        <v>99.442080817691206</v>
      </c>
      <c r="H117" s="54"/>
    </row>
    <row r="118" spans="1:8" ht="11.25" x14ac:dyDescent="0.2">
      <c r="A118" s="24"/>
      <c r="B118" s="54" t="s">
        <v>71</v>
      </c>
      <c r="C118" s="54" t="s">
        <v>39</v>
      </c>
      <c r="D118" s="54" t="s">
        <v>14</v>
      </c>
      <c r="E118" s="26">
        <v>73300.3</v>
      </c>
      <c r="F118" s="26">
        <v>64565.4</v>
      </c>
      <c r="G118" s="26">
        <v>88.083404842817842</v>
      </c>
      <c r="H118" s="56" t="s">
        <v>119</v>
      </c>
    </row>
    <row r="119" spans="1:8" ht="11.25" x14ac:dyDescent="0.2">
      <c r="A119" s="24"/>
      <c r="B119" s="54"/>
      <c r="C119" s="27" t="s">
        <v>14</v>
      </c>
      <c r="D119" s="27" t="s">
        <v>14</v>
      </c>
      <c r="E119" s="26">
        <v>73300.3</v>
      </c>
      <c r="F119" s="26">
        <v>64565.4</v>
      </c>
      <c r="G119" s="26">
        <v>88.083404842817842</v>
      </c>
      <c r="H119" s="56"/>
    </row>
    <row r="120" spans="1:8" ht="22.5" x14ac:dyDescent="0.2">
      <c r="A120" s="24"/>
      <c r="B120" s="54"/>
      <c r="C120" s="27" t="s">
        <v>46</v>
      </c>
      <c r="D120" s="27" t="s">
        <v>41</v>
      </c>
      <c r="E120" s="26" t="s">
        <v>16</v>
      </c>
      <c r="F120" s="26" t="s">
        <v>16</v>
      </c>
      <c r="G120" s="26" t="s">
        <v>16</v>
      </c>
      <c r="H120" s="56"/>
    </row>
    <row r="121" spans="1:8" ht="11.25" x14ac:dyDescent="0.2">
      <c r="A121" s="24"/>
      <c r="B121" s="54"/>
      <c r="C121" s="27" t="s">
        <v>14</v>
      </c>
      <c r="D121" s="27" t="s">
        <v>42</v>
      </c>
      <c r="E121" s="26">
        <v>73300.3</v>
      </c>
      <c r="F121" s="26">
        <v>64565.4</v>
      </c>
      <c r="G121" s="26">
        <v>88.083404842817842</v>
      </c>
      <c r="H121" s="56"/>
    </row>
    <row r="122" spans="1:8" ht="11.25" x14ac:dyDescent="0.2">
      <c r="A122" s="24"/>
      <c r="B122" s="54"/>
      <c r="C122" s="27" t="s">
        <v>14</v>
      </c>
      <c r="D122" s="27" t="s">
        <v>43</v>
      </c>
      <c r="E122" s="26" t="s">
        <v>16</v>
      </c>
      <c r="F122" s="26" t="s">
        <v>16</v>
      </c>
      <c r="G122" s="26" t="s">
        <v>16</v>
      </c>
      <c r="H122" s="56"/>
    </row>
    <row r="123" spans="1:8" ht="11.25" x14ac:dyDescent="0.2">
      <c r="A123" s="24"/>
      <c r="B123" s="54"/>
      <c r="C123" s="27" t="s">
        <v>14</v>
      </c>
      <c r="D123" s="27" t="s">
        <v>44</v>
      </c>
      <c r="E123" s="26" t="s">
        <v>16</v>
      </c>
      <c r="F123" s="26" t="s">
        <v>16</v>
      </c>
      <c r="G123" s="26" t="s">
        <v>16</v>
      </c>
      <c r="H123" s="56"/>
    </row>
    <row r="124" spans="1:8" ht="11.25" x14ac:dyDescent="0.2">
      <c r="A124" s="24"/>
      <c r="B124" s="54" t="s">
        <v>67</v>
      </c>
      <c r="C124" s="54" t="s">
        <v>39</v>
      </c>
      <c r="D124" s="54" t="s">
        <v>14</v>
      </c>
      <c r="E124" s="26">
        <v>818287.39999999991</v>
      </c>
      <c r="F124" s="26">
        <v>818287.39999999991</v>
      </c>
      <c r="G124" s="26">
        <v>100</v>
      </c>
      <c r="H124" s="56" t="s">
        <v>120</v>
      </c>
    </row>
    <row r="125" spans="1:8" ht="11.25" x14ac:dyDescent="0.2">
      <c r="A125" s="24"/>
      <c r="B125" s="54"/>
      <c r="C125" s="27" t="s">
        <v>14</v>
      </c>
      <c r="D125" s="27" t="s">
        <v>14</v>
      </c>
      <c r="E125" s="26">
        <v>818287.39999999991</v>
      </c>
      <c r="F125" s="26">
        <v>818287.39999999991</v>
      </c>
      <c r="G125" s="26">
        <v>100</v>
      </c>
      <c r="H125" s="56"/>
    </row>
    <row r="126" spans="1:8" ht="22.5" x14ac:dyDescent="0.2">
      <c r="A126" s="24"/>
      <c r="B126" s="54"/>
      <c r="C126" s="27" t="s">
        <v>46</v>
      </c>
      <c r="D126" s="27" t="s">
        <v>41</v>
      </c>
      <c r="E126" s="26">
        <v>6123.2</v>
      </c>
      <c r="F126" s="26">
        <v>6123.2</v>
      </c>
      <c r="G126" s="26">
        <v>100</v>
      </c>
      <c r="H126" s="56"/>
    </row>
    <row r="127" spans="1:8" ht="11.25" x14ac:dyDescent="0.2">
      <c r="A127" s="24"/>
      <c r="B127" s="54"/>
      <c r="C127" s="27" t="s">
        <v>14</v>
      </c>
      <c r="D127" s="27" t="s">
        <v>42</v>
      </c>
      <c r="E127" s="26">
        <v>797164.2</v>
      </c>
      <c r="F127" s="26">
        <v>797164.2</v>
      </c>
      <c r="G127" s="26">
        <v>100</v>
      </c>
      <c r="H127" s="56"/>
    </row>
    <row r="128" spans="1:8" ht="11.25" x14ac:dyDescent="0.2">
      <c r="A128" s="24"/>
      <c r="B128" s="54"/>
      <c r="C128" s="27" t="s">
        <v>14</v>
      </c>
      <c r="D128" s="27" t="s">
        <v>43</v>
      </c>
      <c r="E128" s="26">
        <v>15000</v>
      </c>
      <c r="F128" s="26">
        <v>15000</v>
      </c>
      <c r="G128" s="26">
        <v>100</v>
      </c>
      <c r="H128" s="56"/>
    </row>
    <row r="129" spans="1:8" ht="11.25" x14ac:dyDescent="0.2">
      <c r="A129" s="24"/>
      <c r="B129" s="54"/>
      <c r="C129" s="27" t="s">
        <v>14</v>
      </c>
      <c r="D129" s="27" t="s">
        <v>44</v>
      </c>
      <c r="E129" s="26" t="s">
        <v>16</v>
      </c>
      <c r="F129" s="26" t="s">
        <v>16</v>
      </c>
      <c r="G129" s="26" t="s">
        <v>16</v>
      </c>
      <c r="H129" s="56"/>
    </row>
    <row r="130" spans="1:8" ht="11.25" x14ac:dyDescent="0.2">
      <c r="A130" s="24"/>
      <c r="B130" s="54" t="s">
        <v>68</v>
      </c>
      <c r="C130" s="54" t="s">
        <v>39</v>
      </c>
      <c r="D130" s="54" t="s">
        <v>14</v>
      </c>
      <c r="E130" s="26">
        <v>72339</v>
      </c>
      <c r="F130" s="26">
        <v>72089.399999999994</v>
      </c>
      <c r="G130" s="26">
        <v>99.65495790652345</v>
      </c>
      <c r="H130" s="56" t="s">
        <v>121</v>
      </c>
    </row>
    <row r="131" spans="1:8" ht="11.25" x14ac:dyDescent="0.2">
      <c r="A131" s="24"/>
      <c r="B131" s="54"/>
      <c r="C131" s="27" t="s">
        <v>14</v>
      </c>
      <c r="D131" s="27" t="s">
        <v>14</v>
      </c>
      <c r="E131" s="26">
        <v>72339</v>
      </c>
      <c r="F131" s="26">
        <v>72089.399999999994</v>
      </c>
      <c r="G131" s="26">
        <v>99.65495790652345</v>
      </c>
      <c r="H131" s="56"/>
    </row>
    <row r="132" spans="1:8" ht="22.5" x14ac:dyDescent="0.2">
      <c r="A132" s="24"/>
      <c r="B132" s="54"/>
      <c r="C132" s="27" t="s">
        <v>46</v>
      </c>
      <c r="D132" s="27" t="s">
        <v>41</v>
      </c>
      <c r="E132" s="26" t="s">
        <v>16</v>
      </c>
      <c r="F132" s="26" t="s">
        <v>16</v>
      </c>
      <c r="G132" s="26" t="s">
        <v>16</v>
      </c>
      <c r="H132" s="56"/>
    </row>
    <row r="133" spans="1:8" ht="11.25" x14ac:dyDescent="0.2">
      <c r="A133" s="24"/>
      <c r="B133" s="54"/>
      <c r="C133" s="27" t="s">
        <v>14</v>
      </c>
      <c r="D133" s="27" t="s">
        <v>42</v>
      </c>
      <c r="E133" s="26">
        <v>72339</v>
      </c>
      <c r="F133" s="26">
        <v>72089.399999999994</v>
      </c>
      <c r="G133" s="26">
        <v>99.65495790652345</v>
      </c>
      <c r="H133" s="56"/>
    </row>
    <row r="134" spans="1:8" ht="11.25" x14ac:dyDescent="0.2">
      <c r="A134" s="24"/>
      <c r="B134" s="54"/>
      <c r="C134" s="27" t="s">
        <v>14</v>
      </c>
      <c r="D134" s="27" t="s">
        <v>43</v>
      </c>
      <c r="E134" s="26" t="s">
        <v>16</v>
      </c>
      <c r="F134" s="26" t="s">
        <v>16</v>
      </c>
      <c r="G134" s="26" t="s">
        <v>16</v>
      </c>
      <c r="H134" s="56"/>
    </row>
    <row r="135" spans="1:8" ht="11.25" x14ac:dyDescent="0.2">
      <c r="A135" s="24"/>
      <c r="B135" s="54"/>
      <c r="C135" s="27" t="s">
        <v>14</v>
      </c>
      <c r="D135" s="27" t="s">
        <v>44</v>
      </c>
      <c r="E135" s="26" t="s">
        <v>16</v>
      </c>
      <c r="F135" s="26" t="s">
        <v>16</v>
      </c>
      <c r="G135" s="26" t="s">
        <v>16</v>
      </c>
      <c r="H135" s="56"/>
    </row>
    <row r="136" spans="1:8" ht="11.25" x14ac:dyDescent="0.2">
      <c r="A136" s="24"/>
      <c r="B136" s="54" t="s">
        <v>69</v>
      </c>
      <c r="C136" s="54" t="s">
        <v>39</v>
      </c>
      <c r="D136" s="54" t="s">
        <v>14</v>
      </c>
      <c r="E136" s="26">
        <v>655355.30000000005</v>
      </c>
      <c r="F136" s="26">
        <v>655217.4</v>
      </c>
      <c r="G136" s="26">
        <v>99.978957978977206</v>
      </c>
      <c r="H136" s="56" t="s">
        <v>122</v>
      </c>
    </row>
    <row r="137" spans="1:8" ht="11.25" x14ac:dyDescent="0.2">
      <c r="A137" s="24"/>
      <c r="B137" s="54"/>
      <c r="C137" s="27" t="s">
        <v>14</v>
      </c>
      <c r="D137" s="27" t="s">
        <v>14</v>
      </c>
      <c r="E137" s="26">
        <v>655355.30000000005</v>
      </c>
      <c r="F137" s="26">
        <v>655217.4</v>
      </c>
      <c r="G137" s="26">
        <v>99.978957978977206</v>
      </c>
      <c r="H137" s="56"/>
    </row>
    <row r="138" spans="1:8" ht="22.5" x14ac:dyDescent="0.2">
      <c r="A138" s="24"/>
      <c r="B138" s="54"/>
      <c r="C138" s="27" t="s">
        <v>46</v>
      </c>
      <c r="D138" s="27" t="s">
        <v>41</v>
      </c>
      <c r="E138" s="26" t="s">
        <v>16</v>
      </c>
      <c r="F138" s="26" t="s">
        <v>16</v>
      </c>
      <c r="G138" s="26" t="s">
        <v>16</v>
      </c>
      <c r="H138" s="56"/>
    </row>
    <row r="139" spans="1:8" ht="11.25" x14ac:dyDescent="0.2">
      <c r="A139" s="24"/>
      <c r="B139" s="54"/>
      <c r="C139" s="27" t="s">
        <v>14</v>
      </c>
      <c r="D139" s="27" t="s">
        <v>42</v>
      </c>
      <c r="E139" s="26">
        <v>655355.30000000005</v>
      </c>
      <c r="F139" s="26">
        <v>655217.4</v>
      </c>
      <c r="G139" s="26">
        <v>99.978957978977206</v>
      </c>
      <c r="H139" s="56"/>
    </row>
    <row r="140" spans="1:8" ht="11.25" x14ac:dyDescent="0.2">
      <c r="A140" s="24"/>
      <c r="B140" s="54"/>
      <c r="C140" s="27" t="s">
        <v>14</v>
      </c>
      <c r="D140" s="27" t="s">
        <v>43</v>
      </c>
      <c r="E140" s="26" t="s">
        <v>16</v>
      </c>
      <c r="F140" s="26" t="s">
        <v>16</v>
      </c>
      <c r="G140" s="26" t="s">
        <v>16</v>
      </c>
      <c r="H140" s="56"/>
    </row>
    <row r="141" spans="1:8" ht="11.25" x14ac:dyDescent="0.2">
      <c r="A141" s="24"/>
      <c r="B141" s="54"/>
      <c r="C141" s="27" t="s">
        <v>14</v>
      </c>
      <c r="D141" s="27" t="s">
        <v>44</v>
      </c>
      <c r="E141" s="26" t="s">
        <v>16</v>
      </c>
      <c r="F141" s="26" t="s">
        <v>16</v>
      </c>
      <c r="G141" s="26" t="s">
        <v>16</v>
      </c>
      <c r="H141" s="56"/>
    </row>
    <row r="142" spans="1:8" ht="11.25" x14ac:dyDescent="0.2">
      <c r="A142" s="24"/>
      <c r="B142" s="54" t="s">
        <v>70</v>
      </c>
      <c r="C142" s="54" t="s">
        <v>39</v>
      </c>
      <c r="D142" s="54" t="s">
        <v>14</v>
      </c>
      <c r="E142" s="26">
        <v>16152</v>
      </c>
      <c r="F142" s="26">
        <v>16150</v>
      </c>
      <c r="G142" s="26">
        <v>99.987617632491336</v>
      </c>
      <c r="H142" s="56" t="s">
        <v>123</v>
      </c>
    </row>
    <row r="143" spans="1:8" ht="11.25" x14ac:dyDescent="0.2">
      <c r="A143" s="24"/>
      <c r="B143" s="54"/>
      <c r="C143" s="27" t="s">
        <v>14</v>
      </c>
      <c r="D143" s="27" t="s">
        <v>14</v>
      </c>
      <c r="E143" s="26">
        <v>16152</v>
      </c>
      <c r="F143" s="26">
        <v>16150</v>
      </c>
      <c r="G143" s="26">
        <v>99.987617632491336</v>
      </c>
      <c r="H143" s="56"/>
    </row>
    <row r="144" spans="1:8" ht="22.5" x14ac:dyDescent="0.2">
      <c r="A144" s="24"/>
      <c r="B144" s="54"/>
      <c r="C144" s="27" t="s">
        <v>46</v>
      </c>
      <c r="D144" s="27" t="s">
        <v>41</v>
      </c>
      <c r="E144" s="26">
        <v>15952</v>
      </c>
      <c r="F144" s="26">
        <v>15952</v>
      </c>
      <c r="G144" s="26">
        <v>100</v>
      </c>
      <c r="H144" s="56"/>
    </row>
    <row r="145" spans="1:8" ht="11.25" x14ac:dyDescent="0.2">
      <c r="A145" s="24"/>
      <c r="B145" s="54"/>
      <c r="C145" s="27" t="s">
        <v>14</v>
      </c>
      <c r="D145" s="27" t="s">
        <v>42</v>
      </c>
      <c r="E145" s="26">
        <v>100</v>
      </c>
      <c r="F145" s="26">
        <v>98</v>
      </c>
      <c r="G145" s="26">
        <v>98</v>
      </c>
      <c r="H145" s="56"/>
    </row>
    <row r="146" spans="1:8" ht="11.25" x14ac:dyDescent="0.2">
      <c r="A146" s="24"/>
      <c r="B146" s="54"/>
      <c r="C146" s="27" t="s">
        <v>14</v>
      </c>
      <c r="D146" s="27" t="s">
        <v>43</v>
      </c>
      <c r="E146" s="26">
        <v>100</v>
      </c>
      <c r="F146" s="26">
        <v>100</v>
      </c>
      <c r="G146" s="26">
        <v>100</v>
      </c>
      <c r="H146" s="56"/>
    </row>
    <row r="147" spans="1:8" ht="11.25" x14ac:dyDescent="0.2">
      <c r="A147" s="24"/>
      <c r="B147" s="54"/>
      <c r="C147" s="27" t="s">
        <v>14</v>
      </c>
      <c r="D147" s="27" t="s">
        <v>44</v>
      </c>
      <c r="E147" s="26" t="s">
        <v>16</v>
      </c>
      <c r="F147" s="26" t="s">
        <v>16</v>
      </c>
      <c r="G147" s="26" t="s">
        <v>16</v>
      </c>
      <c r="H147" s="56"/>
    </row>
    <row r="148" spans="1:8" ht="19.5" hidden="1" customHeight="1" x14ac:dyDescent="0.2">
      <c r="A148" s="24"/>
      <c r="B148" s="54" t="s">
        <v>71</v>
      </c>
      <c r="C148" s="54" t="s">
        <v>39</v>
      </c>
      <c r="D148" s="54" t="s">
        <v>14</v>
      </c>
      <c r="E148" s="26">
        <v>73300.3</v>
      </c>
      <c r="F148" s="26">
        <v>64565.4</v>
      </c>
      <c r="G148" s="26">
        <v>88.083404842817842</v>
      </c>
      <c r="H148" s="56"/>
    </row>
    <row r="149" spans="1:8" ht="0" hidden="1" customHeight="1" x14ac:dyDescent="0.2">
      <c r="A149" s="24"/>
      <c r="B149" s="54"/>
      <c r="C149" s="27" t="s">
        <v>14</v>
      </c>
      <c r="D149" s="27" t="s">
        <v>14</v>
      </c>
      <c r="E149" s="26">
        <v>73300.3</v>
      </c>
      <c r="F149" s="26">
        <v>64565.4</v>
      </c>
      <c r="G149" s="26">
        <v>88.083404842817842</v>
      </c>
      <c r="H149" s="56"/>
    </row>
    <row r="150" spans="1:8" ht="75" hidden="1" customHeight="1" x14ac:dyDescent="0.2">
      <c r="A150" s="24"/>
      <c r="B150" s="54"/>
      <c r="C150" s="27" t="s">
        <v>46</v>
      </c>
      <c r="D150" s="27" t="s">
        <v>41</v>
      </c>
      <c r="E150" s="26" t="s">
        <v>16</v>
      </c>
      <c r="F150" s="26" t="s">
        <v>16</v>
      </c>
      <c r="G150" s="26" t="s">
        <v>16</v>
      </c>
      <c r="H150" s="56"/>
    </row>
    <row r="151" spans="1:8" ht="33.75" hidden="1" customHeight="1" x14ac:dyDescent="0.2">
      <c r="A151" s="24"/>
      <c r="B151" s="54"/>
      <c r="C151" s="27" t="s">
        <v>14</v>
      </c>
      <c r="D151" s="27" t="s">
        <v>42</v>
      </c>
      <c r="E151" s="26">
        <v>73300.3</v>
      </c>
      <c r="F151" s="26">
        <v>64565.4</v>
      </c>
      <c r="G151" s="26">
        <v>88.083404842817842</v>
      </c>
      <c r="H151" s="56"/>
    </row>
    <row r="152" spans="1:8" ht="33.75" hidden="1" customHeight="1" x14ac:dyDescent="0.2">
      <c r="A152" s="24"/>
      <c r="B152" s="54"/>
      <c r="C152" s="27" t="s">
        <v>14</v>
      </c>
      <c r="D152" s="27" t="s">
        <v>43</v>
      </c>
      <c r="E152" s="26" t="s">
        <v>16</v>
      </c>
      <c r="F152" s="26" t="s">
        <v>16</v>
      </c>
      <c r="G152" s="26" t="s">
        <v>16</v>
      </c>
      <c r="H152" s="56"/>
    </row>
    <row r="153" spans="1:8" ht="47.25" hidden="1" customHeight="1" x14ac:dyDescent="0.2">
      <c r="A153" s="24"/>
      <c r="B153" s="54"/>
      <c r="C153" s="27" t="s">
        <v>14</v>
      </c>
      <c r="D153" s="27" t="s">
        <v>44</v>
      </c>
      <c r="E153" s="26" t="s">
        <v>16</v>
      </c>
      <c r="F153" s="26" t="s">
        <v>16</v>
      </c>
      <c r="G153" s="26" t="s">
        <v>16</v>
      </c>
      <c r="H153" s="56"/>
    </row>
    <row r="154" spans="1:8" ht="11.25" x14ac:dyDescent="0.2">
      <c r="A154" s="24"/>
      <c r="B154" s="54" t="s">
        <v>72</v>
      </c>
      <c r="C154" s="54" t="s">
        <v>50</v>
      </c>
      <c r="D154" s="54" t="s">
        <v>14</v>
      </c>
      <c r="E154" s="26">
        <v>1635434</v>
      </c>
      <c r="F154" s="26">
        <v>1626309.5999999999</v>
      </c>
      <c r="G154" s="26">
        <v>99.442080817691206</v>
      </c>
      <c r="H154" s="60"/>
    </row>
    <row r="155" spans="1:8" ht="11.25" x14ac:dyDescent="0.2">
      <c r="A155" s="24"/>
      <c r="B155" s="54"/>
      <c r="C155" s="54" t="s">
        <v>41</v>
      </c>
      <c r="D155" s="54" t="s">
        <v>14</v>
      </c>
      <c r="E155" s="26">
        <v>22075.200000000001</v>
      </c>
      <c r="F155" s="26">
        <v>22075.200000000001</v>
      </c>
      <c r="G155" s="26">
        <v>100</v>
      </c>
      <c r="H155" s="60"/>
    </row>
    <row r="156" spans="1:8" ht="11.25" x14ac:dyDescent="0.2">
      <c r="A156" s="24"/>
      <c r="B156" s="54"/>
      <c r="C156" s="54" t="s">
        <v>42</v>
      </c>
      <c r="D156" s="54" t="s">
        <v>14</v>
      </c>
      <c r="E156" s="26">
        <v>1598258.8</v>
      </c>
      <c r="F156" s="26">
        <v>1589134.4</v>
      </c>
      <c r="G156" s="26">
        <v>99.429103722125589</v>
      </c>
      <c r="H156" s="60"/>
    </row>
    <row r="157" spans="1:8" ht="11.25" x14ac:dyDescent="0.2">
      <c r="A157" s="24"/>
      <c r="B157" s="54"/>
      <c r="C157" s="54" t="s">
        <v>43</v>
      </c>
      <c r="D157" s="54" t="s">
        <v>14</v>
      </c>
      <c r="E157" s="26">
        <f>E146+E128</f>
        <v>15100</v>
      </c>
      <c r="F157" s="26">
        <v>15100</v>
      </c>
      <c r="G157" s="26">
        <v>100</v>
      </c>
      <c r="H157" s="60"/>
    </row>
    <row r="158" spans="1:8" ht="11.25" x14ac:dyDescent="0.2">
      <c r="A158" s="24"/>
      <c r="B158" s="54"/>
      <c r="C158" s="54" t="s">
        <v>44</v>
      </c>
      <c r="D158" s="54" t="s">
        <v>14</v>
      </c>
      <c r="E158" s="26" t="s">
        <v>16</v>
      </c>
      <c r="F158" s="26" t="s">
        <v>16</v>
      </c>
      <c r="G158" s="26" t="s">
        <v>16</v>
      </c>
      <c r="H158" s="60"/>
    </row>
    <row r="159" spans="1:8" ht="11.25" x14ac:dyDescent="0.2">
      <c r="A159" s="24"/>
      <c r="B159" s="54" t="s">
        <v>73</v>
      </c>
      <c r="C159" s="54" t="s">
        <v>50</v>
      </c>
      <c r="D159" s="54" t="s">
        <v>14</v>
      </c>
      <c r="E159" s="26">
        <v>2277561.2000000002</v>
      </c>
      <c r="F159" s="26">
        <v>2123814.9500000002</v>
      </c>
      <c r="G159" s="26">
        <v>93.249522779014683</v>
      </c>
      <c r="H159" s="60"/>
    </row>
    <row r="160" spans="1:8" ht="11.25" x14ac:dyDescent="0.2">
      <c r="A160" s="24"/>
      <c r="B160" s="54"/>
      <c r="C160" s="54" t="s">
        <v>41</v>
      </c>
      <c r="D160" s="54" t="s">
        <v>14</v>
      </c>
      <c r="E160" s="26">
        <v>113829.59999999999</v>
      </c>
      <c r="F160" s="26">
        <v>113829.59999999999</v>
      </c>
      <c r="G160" s="26">
        <v>100</v>
      </c>
      <c r="H160" s="60"/>
    </row>
    <row r="161" spans="1:8" ht="11.25" x14ac:dyDescent="0.2">
      <c r="A161" s="24"/>
      <c r="B161" s="54"/>
      <c r="C161" s="54" t="s">
        <v>42</v>
      </c>
      <c r="D161" s="54" t="s">
        <v>14</v>
      </c>
      <c r="E161" s="26">
        <v>2003672.9000000001</v>
      </c>
      <c r="F161" s="26">
        <v>1989926.65</v>
      </c>
      <c r="G161" s="26">
        <v>99.313947401294882</v>
      </c>
      <c r="H161" s="60"/>
    </row>
    <row r="162" spans="1:8" ht="11.25" x14ac:dyDescent="0.2">
      <c r="A162" s="24"/>
      <c r="B162" s="54"/>
      <c r="C162" s="54" t="s">
        <v>43</v>
      </c>
      <c r="D162" s="54" t="s">
        <v>14</v>
      </c>
      <c r="E162" s="26">
        <f>E157+E115+E38</f>
        <v>19269.2</v>
      </c>
      <c r="F162" s="26">
        <f>F157+F115+F38</f>
        <v>19269.2</v>
      </c>
      <c r="G162" s="26">
        <v>100</v>
      </c>
      <c r="H162" s="60"/>
    </row>
    <row r="163" spans="1:8" ht="11.25" x14ac:dyDescent="0.2">
      <c r="A163" s="24"/>
      <c r="B163" s="54"/>
      <c r="C163" s="54" t="s">
        <v>44</v>
      </c>
      <c r="D163" s="54" t="s">
        <v>14</v>
      </c>
      <c r="E163" s="26">
        <v>140000</v>
      </c>
      <c r="F163" s="26" t="s">
        <v>16</v>
      </c>
      <c r="G163" s="26">
        <v>0</v>
      </c>
      <c r="H163" s="60"/>
    </row>
    <row r="164" spans="1:8" ht="11.25" x14ac:dyDescent="0.2">
      <c r="A164" s="24"/>
      <c r="B164" s="54" t="s">
        <v>74</v>
      </c>
      <c r="C164" s="54" t="s">
        <v>50</v>
      </c>
      <c r="D164" s="54" t="s">
        <v>14</v>
      </c>
      <c r="E164" s="26">
        <v>2277561.2000000002</v>
      </c>
      <c r="F164" s="26">
        <v>2123814.9500000002</v>
      </c>
      <c r="G164" s="26">
        <v>93.249522779014683</v>
      </c>
      <c r="H164" s="60"/>
    </row>
    <row r="165" spans="1:8" ht="11.25" x14ac:dyDescent="0.2">
      <c r="A165" s="24"/>
      <c r="B165" s="54"/>
      <c r="C165" s="54" t="s">
        <v>41</v>
      </c>
      <c r="D165" s="54" t="s">
        <v>14</v>
      </c>
      <c r="E165" s="26">
        <v>113829.6</v>
      </c>
      <c r="F165" s="26">
        <v>113829.6</v>
      </c>
      <c r="G165" s="26">
        <v>100</v>
      </c>
      <c r="H165" s="60"/>
    </row>
    <row r="166" spans="1:8" ht="11.25" x14ac:dyDescent="0.2">
      <c r="A166" s="24"/>
      <c r="B166" s="54"/>
      <c r="C166" s="54" t="s">
        <v>42</v>
      </c>
      <c r="D166" s="54" t="s">
        <v>14</v>
      </c>
      <c r="E166" s="26">
        <v>2003672.9</v>
      </c>
      <c r="F166" s="26">
        <v>1989926.65</v>
      </c>
      <c r="G166" s="26">
        <v>99.313947401294882</v>
      </c>
      <c r="H166" s="60"/>
    </row>
    <row r="167" spans="1:8" ht="11.25" x14ac:dyDescent="0.2">
      <c r="A167" s="24"/>
      <c r="B167" s="54"/>
      <c r="C167" s="54" t="s">
        <v>43</v>
      </c>
      <c r="D167" s="54" t="s">
        <v>14</v>
      </c>
      <c r="E167" s="26">
        <v>19269.2</v>
      </c>
      <c r="F167" s="26">
        <v>19269.2</v>
      </c>
      <c r="G167" s="26">
        <v>100</v>
      </c>
      <c r="H167" s="60"/>
    </row>
    <row r="168" spans="1:8" ht="11.25" x14ac:dyDescent="0.2">
      <c r="A168" s="24"/>
      <c r="B168" s="54"/>
      <c r="C168" s="54" t="s">
        <v>44</v>
      </c>
      <c r="D168" s="54" t="s">
        <v>14</v>
      </c>
      <c r="E168" s="26">
        <v>140000</v>
      </c>
      <c r="F168" s="26">
        <v>0</v>
      </c>
      <c r="G168" s="26">
        <v>0</v>
      </c>
      <c r="H168" s="60"/>
    </row>
  </sheetData>
  <mergeCells count="113">
    <mergeCell ref="B9:H9"/>
    <mergeCell ref="H23:H28"/>
    <mergeCell ref="H159:H163"/>
    <mergeCell ref="C116:D116"/>
    <mergeCell ref="B77:B82"/>
    <mergeCell ref="C39:D39"/>
    <mergeCell ref="C35:D35"/>
    <mergeCell ref="C168:D168"/>
    <mergeCell ref="B106:B111"/>
    <mergeCell ref="H89:H99"/>
    <mergeCell ref="H83:H88"/>
    <mergeCell ref="C165:D165"/>
    <mergeCell ref="H154:H158"/>
    <mergeCell ref="H136:H141"/>
    <mergeCell ref="C167:D167"/>
    <mergeCell ref="H130:H135"/>
    <mergeCell ref="H47:H52"/>
    <mergeCell ref="B164:B168"/>
    <mergeCell ref="H148:H153"/>
    <mergeCell ref="H65:H70"/>
    <mergeCell ref="C164:D164"/>
    <mergeCell ref="B112:B116"/>
    <mergeCell ref="H100:H105"/>
    <mergeCell ref="C77:D77"/>
    <mergeCell ref="H106:H111"/>
    <mergeCell ref="C83:D83"/>
    <mergeCell ref="B83:B88"/>
    <mergeCell ref="C106:D106"/>
    <mergeCell ref="C156:D156"/>
    <mergeCell ref="C112:D112"/>
    <mergeCell ref="H71:H76"/>
    <mergeCell ref="H164:H168"/>
    <mergeCell ref="C162:D162"/>
    <mergeCell ref="C166:D166"/>
    <mergeCell ref="C124:D124"/>
    <mergeCell ref="C163:D163"/>
    <mergeCell ref="B124:B129"/>
    <mergeCell ref="C160:D160"/>
    <mergeCell ref="C157:D157"/>
    <mergeCell ref="B154:B158"/>
    <mergeCell ref="C136:D136"/>
    <mergeCell ref="B117:H117"/>
    <mergeCell ref="B136:B141"/>
    <mergeCell ref="C154:D154"/>
    <mergeCell ref="B148:B153"/>
    <mergeCell ref="B159:B163"/>
    <mergeCell ref="C159:D159"/>
    <mergeCell ref="C155:D155"/>
    <mergeCell ref="H118:H123"/>
    <mergeCell ref="C161:D161"/>
    <mergeCell ref="H124:H129"/>
    <mergeCell ref="H41:H46"/>
    <mergeCell ref="H142:H147"/>
    <mergeCell ref="C113:D113"/>
    <mergeCell ref="H59:H64"/>
    <mergeCell ref="E5:G5"/>
    <mergeCell ref="C36:D36"/>
    <mergeCell ref="C158:D158"/>
    <mergeCell ref="H112:H116"/>
    <mergeCell ref="C148:D148"/>
    <mergeCell ref="B10:H10"/>
    <mergeCell ref="C11:D11"/>
    <mergeCell ref="B11:B16"/>
    <mergeCell ref="C5:C6"/>
    <mergeCell ref="B17:B22"/>
    <mergeCell ref="H29:H34"/>
    <mergeCell ref="C65:D65"/>
    <mergeCell ref="C100:D100"/>
    <mergeCell ref="C23:D23"/>
    <mergeCell ref="B100:B105"/>
    <mergeCell ref="H35:H39"/>
    <mergeCell ref="C114:D114"/>
    <mergeCell ref="C142:D142"/>
    <mergeCell ref="C59:D59"/>
    <mergeCell ref="B142:B147"/>
    <mergeCell ref="C115:D115"/>
    <mergeCell ref="B59:B64"/>
    <mergeCell ref="C38:D38"/>
    <mergeCell ref="C130:D130"/>
    <mergeCell ref="B130:B135"/>
    <mergeCell ref="B118:B123"/>
    <mergeCell ref="C118:D118"/>
    <mergeCell ref="B89:B99"/>
    <mergeCell ref="B65:B70"/>
    <mergeCell ref="C41:D41"/>
    <mergeCell ref="C53:D53"/>
    <mergeCell ref="B40:H40"/>
    <mergeCell ref="B53:B58"/>
    <mergeCell ref="B35:B39"/>
    <mergeCell ref="E1:H1"/>
    <mergeCell ref="B4:H4"/>
    <mergeCell ref="C17:D17"/>
    <mergeCell ref="B2:H2"/>
    <mergeCell ref="C71:D71"/>
    <mergeCell ref="H17:H22"/>
    <mergeCell ref="B71:B76"/>
    <mergeCell ref="B1:D1"/>
    <mergeCell ref="C89:D89"/>
    <mergeCell ref="C29:D29"/>
    <mergeCell ref="B29:B34"/>
    <mergeCell ref="C47:D47"/>
    <mergeCell ref="D5:D6"/>
    <mergeCell ref="B47:B52"/>
    <mergeCell ref="C37:D37"/>
    <mergeCell ref="B3:H3"/>
    <mergeCell ref="H53:H58"/>
    <mergeCell ref="H11:H16"/>
    <mergeCell ref="B5:B6"/>
    <mergeCell ref="H5:H6"/>
    <mergeCell ref="B41:B46"/>
    <mergeCell ref="H77:H82"/>
    <mergeCell ref="B23:B28"/>
    <mergeCell ref="B8:H8"/>
  </mergeCells>
  <pageMargins left="0.39" right="0.39" top="1.05" bottom="1.05" header="0.39" footer="0.39"/>
  <pageSetup paperSize="9" fitToWidth="0" fitToHeight="0" orientation="landscape" r:id="rId1"/>
  <headerFooter>
    <oddHeader>&amp;L&amp;K000000&amp;"Times New Roman"&amp;10 Статус: ПРОЕКТ от 09.03.2017 12:36:57
ГП ««Развитие физической культуры и спорта в Новосибирской области на 2015-2021 годы»»
Версия отчетной формы: Отчет от 09.03.2017 12:47:21
Дата печати: 11.04.2017 16:17:05</oddHeader>
    <oddFooter>&amp;C&amp;K000000&amp;"Tahoma"&amp;8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F21" sqref="F21"/>
    </sheetView>
  </sheetViews>
  <sheetFormatPr defaultColWidth="10.140625" defaultRowHeight="14.45" customHeight="1" x14ac:dyDescent="0.2"/>
  <cols>
    <col min="1" max="1" width="3" customWidth="1"/>
    <col min="2" max="2" width="28.5703125" customWidth="1"/>
    <col min="3" max="4" width="15.140625" customWidth="1"/>
    <col min="5" max="5" width="13.7109375" customWidth="1"/>
    <col min="6" max="7" width="15.140625" customWidth="1"/>
    <col min="8" max="8" width="13.7109375" customWidth="1"/>
    <col min="9" max="9" width="30.28515625" customWidth="1"/>
  </cols>
  <sheetData>
    <row r="1" spans="1:9" ht="16.5" customHeight="1" x14ac:dyDescent="0.2">
      <c r="A1" s="1"/>
      <c r="B1" s="44"/>
      <c r="C1" s="45"/>
      <c r="D1" s="45"/>
      <c r="E1" s="45"/>
      <c r="F1" s="41"/>
      <c r="G1" s="42"/>
      <c r="H1" s="42"/>
      <c r="I1" s="42"/>
    </row>
    <row r="2" spans="1:9" ht="21.75" customHeight="1" x14ac:dyDescent="0.2">
      <c r="A2" s="1"/>
      <c r="B2" s="47" t="s">
        <v>0</v>
      </c>
      <c r="C2" s="47"/>
      <c r="D2" s="47"/>
      <c r="E2" s="47"/>
      <c r="F2" s="47"/>
      <c r="G2" s="47"/>
      <c r="H2" s="47"/>
      <c r="I2" s="47"/>
    </row>
    <row r="3" spans="1:9" ht="38.25" customHeight="1" x14ac:dyDescent="0.2">
      <c r="A3" s="1"/>
      <c r="B3" s="47" t="s">
        <v>75</v>
      </c>
      <c r="C3" s="47"/>
      <c r="D3" s="47"/>
      <c r="E3" s="47"/>
      <c r="F3" s="47"/>
      <c r="G3" s="47"/>
      <c r="H3" s="47"/>
      <c r="I3" s="47"/>
    </row>
    <row r="4" spans="1:9" ht="51.75" customHeight="1" x14ac:dyDescent="0.2">
      <c r="A4" s="1"/>
      <c r="B4" s="48"/>
      <c r="C4" s="48"/>
      <c r="D4" s="48"/>
      <c r="E4" s="48"/>
      <c r="F4" s="48"/>
      <c r="G4" s="48"/>
      <c r="H4" s="48"/>
      <c r="I4" s="48"/>
    </row>
    <row r="5" spans="1:9" ht="19.5" customHeight="1" x14ac:dyDescent="0.2">
      <c r="A5" s="2"/>
      <c r="B5" s="62" t="s">
        <v>76</v>
      </c>
      <c r="C5" s="62" t="s">
        <v>77</v>
      </c>
      <c r="D5" s="62" t="s">
        <v>14</v>
      </c>
      <c r="E5" s="62" t="s">
        <v>14</v>
      </c>
      <c r="F5" s="62" t="s">
        <v>14</v>
      </c>
      <c r="G5" s="62" t="s">
        <v>14</v>
      </c>
      <c r="H5" s="62" t="s">
        <v>14</v>
      </c>
      <c r="I5" s="62" t="s">
        <v>78</v>
      </c>
    </row>
    <row r="6" spans="1:9" ht="19.5" customHeight="1" x14ac:dyDescent="0.2">
      <c r="A6" s="2"/>
      <c r="B6" s="62" t="s">
        <v>14</v>
      </c>
      <c r="C6" s="62" t="s">
        <v>79</v>
      </c>
      <c r="D6" s="62" t="s">
        <v>14</v>
      </c>
      <c r="E6" s="62" t="s">
        <v>14</v>
      </c>
      <c r="F6" s="62" t="s">
        <v>80</v>
      </c>
      <c r="G6" s="62" t="s">
        <v>14</v>
      </c>
      <c r="H6" s="62" t="s">
        <v>14</v>
      </c>
      <c r="I6" s="62" t="s">
        <v>14</v>
      </c>
    </row>
    <row r="7" spans="1:9" ht="47.25" customHeight="1" x14ac:dyDescent="0.2">
      <c r="A7" s="2"/>
      <c r="B7" s="62" t="s">
        <v>76</v>
      </c>
      <c r="C7" s="8" t="s">
        <v>9</v>
      </c>
      <c r="D7" s="8" t="s">
        <v>10</v>
      </c>
      <c r="E7" s="8" t="s">
        <v>81</v>
      </c>
      <c r="F7" s="8" t="s">
        <v>9</v>
      </c>
      <c r="G7" s="8" t="s">
        <v>10</v>
      </c>
      <c r="H7" s="8" t="s">
        <v>81</v>
      </c>
      <c r="I7" s="62" t="s">
        <v>82</v>
      </c>
    </row>
    <row r="8" spans="1:9" ht="19.5" customHeight="1" x14ac:dyDescent="0.2">
      <c r="A8" s="2"/>
      <c r="B8" s="8">
        <v>1</v>
      </c>
      <c r="C8" s="8">
        <v>2</v>
      </c>
      <c r="D8" s="8">
        <v>3</v>
      </c>
      <c r="E8" s="8">
        <v>4</v>
      </c>
      <c r="F8" s="8">
        <v>5</v>
      </c>
      <c r="G8" s="8">
        <v>6</v>
      </c>
      <c r="H8" s="8">
        <v>7</v>
      </c>
      <c r="I8" s="8">
        <v>8</v>
      </c>
    </row>
    <row r="9" spans="1:9" ht="0" hidden="1" customHeight="1" x14ac:dyDescent="0.2">
      <c r="A9" s="2"/>
      <c r="B9" s="9" t="s">
        <v>83</v>
      </c>
      <c r="C9" s="10">
        <v>2022661.3</v>
      </c>
      <c r="D9" s="10">
        <v>2018580.2</v>
      </c>
      <c r="E9" s="10">
        <v>99.798231171971295</v>
      </c>
      <c r="F9" s="10">
        <v>4087422.1</v>
      </c>
      <c r="G9" s="10">
        <v>4012089.1</v>
      </c>
      <c r="H9" s="10">
        <v>98.156955700758189</v>
      </c>
      <c r="I9" s="11"/>
    </row>
    <row r="10" spans="1:9" ht="19.5" customHeight="1" x14ac:dyDescent="0.2">
      <c r="A10" s="2"/>
      <c r="B10" s="9" t="s">
        <v>84</v>
      </c>
      <c r="C10" s="10">
        <v>2022661.3</v>
      </c>
      <c r="D10" s="10">
        <v>2018580.2</v>
      </c>
      <c r="E10" s="10">
        <v>99.798231171971295</v>
      </c>
      <c r="F10" s="10">
        <v>4087422.1</v>
      </c>
      <c r="G10" s="10">
        <v>4012089.1</v>
      </c>
      <c r="H10" s="10">
        <v>98.156955700758189</v>
      </c>
      <c r="I10" s="11"/>
    </row>
    <row r="11" spans="1:9" ht="19.5" customHeight="1" x14ac:dyDescent="0.2">
      <c r="A11" s="2"/>
      <c r="B11" s="9" t="s">
        <v>85</v>
      </c>
      <c r="C11" s="29">
        <v>113829.6</v>
      </c>
      <c r="D11" s="29">
        <v>113829.6</v>
      </c>
      <c r="E11" s="29">
        <v>100</v>
      </c>
      <c r="F11" s="29">
        <v>122250.6</v>
      </c>
      <c r="G11" s="29">
        <v>122250.6</v>
      </c>
      <c r="H11" s="29">
        <v>100</v>
      </c>
      <c r="I11" s="11"/>
    </row>
    <row r="12" spans="1:9" ht="19.5" customHeight="1" x14ac:dyDescent="0.2">
      <c r="A12" s="2"/>
      <c r="B12" s="9" t="s">
        <v>86</v>
      </c>
      <c r="C12" s="10">
        <v>2022661.3</v>
      </c>
      <c r="D12" s="10">
        <v>2018580.2</v>
      </c>
      <c r="E12" s="10">
        <v>99.798231171971295</v>
      </c>
      <c r="F12" s="10">
        <v>4087422.1</v>
      </c>
      <c r="G12" s="10">
        <v>4012089.1</v>
      </c>
      <c r="H12" s="10">
        <v>98.156955700758189</v>
      </c>
      <c r="I12" s="11"/>
    </row>
    <row r="13" spans="1:9" ht="19.5" customHeight="1" x14ac:dyDescent="0.2">
      <c r="A13" s="2"/>
      <c r="B13" s="9" t="s">
        <v>87</v>
      </c>
      <c r="C13" s="29">
        <v>19269.099999999999</v>
      </c>
      <c r="D13" s="29">
        <v>19269.099999999999</v>
      </c>
      <c r="E13" s="29">
        <v>100</v>
      </c>
      <c r="F13" s="29">
        <v>77253</v>
      </c>
      <c r="G13" s="29">
        <v>76885.600000000006</v>
      </c>
      <c r="H13" s="29">
        <f>G13*100/F13</f>
        <v>99.524419763633787</v>
      </c>
      <c r="I13" s="11"/>
    </row>
    <row r="14" spans="1:9" ht="19.5" customHeight="1" x14ac:dyDescent="0.2">
      <c r="A14" s="2"/>
      <c r="B14" s="9" t="s">
        <v>88</v>
      </c>
      <c r="C14" s="10">
        <v>140000</v>
      </c>
      <c r="D14" s="10">
        <v>0</v>
      </c>
      <c r="E14" s="10">
        <v>0</v>
      </c>
      <c r="F14" s="10">
        <v>140000</v>
      </c>
      <c r="G14" s="10">
        <v>0</v>
      </c>
      <c r="H14" s="10">
        <v>0</v>
      </c>
      <c r="I14" s="11"/>
    </row>
  </sheetData>
  <mergeCells count="10">
    <mergeCell ref="B2:I2"/>
    <mergeCell ref="B5:B7"/>
    <mergeCell ref="I5:I7"/>
    <mergeCell ref="B3:I3"/>
    <mergeCell ref="B1:E1"/>
    <mergeCell ref="F6:H6"/>
    <mergeCell ref="B4:I4"/>
    <mergeCell ref="C5:H5"/>
    <mergeCell ref="C6:E6"/>
    <mergeCell ref="F1:I1"/>
  </mergeCells>
  <pageMargins left="0.39" right="0.39" top="1.05" bottom="1.05" header="0.39" footer="0.39"/>
  <pageSetup paperSize="9" fitToWidth="0" fitToHeight="0" orientation="landscape"/>
  <headerFooter>
    <oddHeader>&amp;L&amp;K000000&amp;"Times New Roman"&amp;10 Статус: ПРОЕКТ от 09.03.2017 12:36:57
ГП ««Развитие физической культуры и спорта в Новосибирской области на 2015-2021 годы»»
Версия отчетной формы: Отчет от 09.03.2017 12:47:21
Дата печати: 11.04.2017 16:17:32</oddHeader>
    <oddFooter>&amp;C&amp;K000000&amp;"Tahoma"&amp;8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Выполнение плана по целевым инд</vt:lpstr>
      <vt:lpstr>Информация о ходе реализации ГП</vt:lpstr>
      <vt:lpstr>Информация о финансировании</vt:lpstr>
      <vt:lpstr>'Выполнение плана по целевым инд'!Заголовки_для_печати</vt:lpstr>
      <vt:lpstr>'Информация о финансировании'!Заголовки_для_печати</vt:lpstr>
      <vt:lpstr>'Информация о ходе реализации ГП'!Заголовки_для_печати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Credo</dc:creator>
  <cp:lastModifiedBy>Credo</cp:lastModifiedBy>
  <cp:lastPrinted>2017-04-17T03:55:14Z</cp:lastPrinted>
  <dcterms:created xsi:type="dcterms:W3CDTF">2017-04-11T09:18:48Z</dcterms:created>
  <dcterms:modified xsi:type="dcterms:W3CDTF">2017-04-17T08:00:20Z</dcterms:modified>
</cp:coreProperties>
</file>